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7220F3E-26F6-4B51-85D9-B711A123A6B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67" i="1" l="1"/>
  <c r="AL466" i="1"/>
  <c r="AM466" i="1" s="1"/>
  <c r="AL462" i="1"/>
  <c r="AM462" i="1" s="1"/>
  <c r="AL460" i="1"/>
  <c r="AL454" i="1"/>
  <c r="AM454" i="1" s="1"/>
  <c r="AL449" i="1"/>
  <c r="AL448" i="1"/>
  <c r="AL446" i="1"/>
  <c r="AM446" i="1" s="1"/>
  <c r="AL445" i="1"/>
  <c r="AA3" i="1"/>
  <c r="Z3" i="1"/>
  <c r="AE3" i="1"/>
  <c r="AD3" i="1"/>
  <c r="W491" i="1"/>
  <c r="X491" i="1" s="1"/>
  <c r="R722" i="3"/>
  <c r="S720" i="3"/>
  <c r="R720" i="3"/>
  <c r="S713" i="3"/>
  <c r="Q713" i="3"/>
  <c r="N713" i="3"/>
  <c r="T716" i="3"/>
  <c r="W464" i="1"/>
  <c r="X464" i="1" s="1"/>
  <c r="P714" i="3"/>
  <c r="P703" i="3"/>
  <c r="R700" i="3"/>
  <c r="Q700" i="3"/>
  <c r="T699" i="3"/>
  <c r="T704" i="3"/>
  <c r="O704" i="3"/>
  <c r="O642" i="3"/>
  <c r="Q492" i="3"/>
  <c r="R318" i="3"/>
  <c r="W453" i="1"/>
  <c r="X453" i="1" s="1"/>
  <c r="N251" i="3"/>
  <c r="O250" i="3"/>
  <c r="Q248" i="3"/>
  <c r="S246" i="3"/>
  <c r="O245" i="3"/>
  <c r="Q258" i="3"/>
  <c r="P258" i="3"/>
  <c r="Q257" i="3"/>
  <c r="S643" i="3"/>
  <c r="R643" i="3"/>
  <c r="R253" i="3"/>
  <c r="Q253" i="3"/>
  <c r="N253" i="3"/>
  <c r="N252" i="3"/>
  <c r="O259" i="3"/>
  <c r="Q299" i="3"/>
  <c r="R621" i="3"/>
  <c r="Q621" i="3"/>
  <c r="S622" i="3"/>
  <c r="T623" i="3"/>
  <c r="O623" i="3"/>
  <c r="N623" i="3"/>
  <c r="P409" i="3"/>
  <c r="R313" i="3"/>
  <c r="N260" i="3"/>
  <c r="P256" i="3"/>
  <c r="O256" i="3"/>
  <c r="N256" i="3"/>
  <c r="P370" i="3"/>
  <c r="O370" i="3"/>
  <c r="O262" i="3"/>
  <c r="R320" i="3"/>
  <c r="Q320" i="3"/>
  <c r="N320" i="3"/>
  <c r="S237" i="3"/>
  <c r="O236" i="3"/>
  <c r="N236" i="3"/>
  <c r="O235" i="3"/>
  <c r="Q238" i="3"/>
  <c r="P238" i="3"/>
  <c r="O238" i="3"/>
  <c r="N194" i="3"/>
  <c r="O316" i="3"/>
  <c r="P300" i="3"/>
  <c r="N300" i="3"/>
  <c r="R233" i="3"/>
  <c r="O233" i="3"/>
  <c r="R232" i="3"/>
  <c r="N232" i="3"/>
  <c r="O230" i="3"/>
  <c r="N230" i="3"/>
  <c r="O587" i="3"/>
  <c r="Q229" i="3"/>
  <c r="P229" i="3"/>
  <c r="Q563" i="3"/>
  <c r="R501" i="3"/>
  <c r="N583" i="3"/>
  <c r="O582" i="3"/>
  <c r="N582" i="3"/>
  <c r="P312" i="3"/>
  <c r="O312" i="3"/>
  <c r="P311" i="3"/>
  <c r="Q301" i="3"/>
  <c r="R298" i="3"/>
  <c r="P298" i="3"/>
  <c r="N298" i="3"/>
  <c r="N244" i="3"/>
  <c r="O243" i="3"/>
  <c r="N243" i="3"/>
  <c r="Q241" i="3"/>
  <c r="P241" i="3"/>
  <c r="Q240" i="3"/>
  <c r="R518" i="3"/>
  <c r="N584" i="3"/>
  <c r="N424" i="3"/>
  <c r="Q188" i="3"/>
  <c r="P188" i="3"/>
  <c r="O188" i="3"/>
  <c r="O187" i="3"/>
  <c r="R519" i="3"/>
  <c r="Q519" i="3"/>
  <c r="R423" i="3"/>
  <c r="O191" i="3"/>
  <c r="N191" i="3"/>
  <c r="O197" i="3"/>
  <c r="Q196" i="3"/>
  <c r="P196" i="3"/>
  <c r="Q195" i="3"/>
  <c r="R193" i="3"/>
  <c r="Q193" i="3"/>
  <c r="S192" i="3"/>
  <c r="Q192" i="3"/>
  <c r="P192" i="3"/>
  <c r="O192" i="3"/>
  <c r="N192" i="3"/>
  <c r="N190" i="3"/>
  <c r="P189" i="3"/>
  <c r="O189" i="3"/>
  <c r="P665" i="3"/>
  <c r="O665" i="3"/>
  <c r="Q678" i="3"/>
  <c r="R435" i="3"/>
  <c r="N435" i="3"/>
  <c r="T415" i="3"/>
  <c r="Q415" i="3"/>
  <c r="O415" i="3"/>
  <c r="N415" i="3"/>
  <c r="O307" i="3"/>
  <c r="Q199" i="3"/>
  <c r="P199" i="3"/>
  <c r="Q200" i="3"/>
  <c r="S595" i="3"/>
  <c r="R595" i="3"/>
  <c r="P198" i="3"/>
  <c r="N198" i="3"/>
  <c r="T431" i="3"/>
  <c r="N431" i="3"/>
  <c r="P434" i="3"/>
  <c r="P433" i="3"/>
  <c r="Q345" i="3"/>
  <c r="O345" i="3"/>
  <c r="R341" i="3"/>
  <c r="Q341" i="3"/>
  <c r="O186" i="3"/>
  <c r="N186" i="3"/>
  <c r="O297" i="3"/>
  <c r="Q295" i="3"/>
  <c r="P295" i="3"/>
  <c r="N295" i="3"/>
  <c r="Q185" i="3"/>
  <c r="N368" i="3"/>
  <c r="O182" i="3"/>
  <c r="N182" i="3"/>
  <c r="P344" i="3"/>
  <c r="P183" i="3"/>
  <c r="N183" i="3"/>
  <c r="R326" i="3"/>
  <c r="R294" i="3"/>
  <c r="T293" i="3"/>
  <c r="N293" i="3"/>
  <c r="O292" i="3"/>
  <c r="Q202" i="3"/>
  <c r="P202" i="3"/>
  <c r="Q201" i="3"/>
  <c r="R203" i="3"/>
  <c r="P204" i="3"/>
  <c r="N204" i="3"/>
  <c r="N611" i="3"/>
  <c r="Q561" i="3"/>
  <c r="P561" i="3"/>
  <c r="O561" i="3"/>
  <c r="O581" i="3"/>
  <c r="R679" i="3"/>
  <c r="Q679" i="3"/>
  <c r="R562" i="3"/>
  <c r="Q562" i="3"/>
  <c r="P562" i="3"/>
  <c r="T339" i="3"/>
  <c r="S339" i="3"/>
  <c r="Q521" i="3"/>
  <c r="O521" i="3"/>
  <c r="N521" i="3"/>
  <c r="O516" i="3"/>
  <c r="Q342" i="3"/>
  <c r="P342" i="3"/>
  <c r="Q221" i="3"/>
  <c r="N228" i="3"/>
  <c r="N225" i="3"/>
  <c r="P226" i="3"/>
  <c r="O226" i="3"/>
  <c r="N226" i="3"/>
  <c r="P227" i="3"/>
  <c r="Q207" i="3"/>
  <c r="R213" i="3"/>
  <c r="O213" i="3"/>
  <c r="N213" i="3"/>
  <c r="N212" i="3"/>
  <c r="N214" i="3"/>
  <c r="O304" i="3"/>
  <c r="R219" i="3"/>
  <c r="P219" i="3"/>
  <c r="Q664" i="3"/>
  <c r="S369" i="3"/>
  <c r="R369" i="3"/>
  <c r="N296" i="3"/>
  <c r="P412" i="3"/>
  <c r="O412" i="3"/>
  <c r="N412" i="3"/>
  <c r="P343" i="3"/>
  <c r="R218" i="3"/>
  <c r="O218" i="3"/>
  <c r="N218" i="3"/>
  <c r="R220" i="3"/>
  <c r="Q220" i="3"/>
  <c r="O220" i="3"/>
  <c r="N220" i="3"/>
  <c r="O335" i="3"/>
  <c r="Q224" i="3"/>
  <c r="P224" i="3"/>
  <c r="Q223" i="3"/>
  <c r="R432" i="3"/>
  <c r="S426" i="3"/>
  <c r="N426" i="3"/>
  <c r="N365" i="3"/>
  <c r="Q336" i="3"/>
  <c r="O336" i="3"/>
  <c r="N336" i="3"/>
  <c r="Q331" i="3"/>
  <c r="P331" i="3"/>
  <c r="R330" i="3"/>
  <c r="Q330" i="3"/>
  <c r="O330" i="3"/>
  <c r="T210" i="3"/>
  <c r="O210" i="3"/>
  <c r="N210" i="3"/>
  <c r="O209" i="3"/>
  <c r="R208" i="3"/>
  <c r="Q208" i="3"/>
  <c r="O208" i="3"/>
  <c r="Q594" i="3"/>
  <c r="S596" i="3"/>
  <c r="R596" i="3"/>
  <c r="R334" i="3"/>
  <c r="Q334" i="3"/>
  <c r="N334" i="3"/>
  <c r="N206" i="3"/>
  <c r="P130" i="3"/>
  <c r="O130" i="3"/>
  <c r="P129" i="3"/>
  <c r="Q618" i="3"/>
  <c r="R132" i="3"/>
  <c r="O132" i="3"/>
  <c r="N132" i="3"/>
  <c r="O139" i="3"/>
  <c r="R140" i="3"/>
  <c r="P140" i="3"/>
  <c r="Q138" i="3"/>
  <c r="S141" i="3"/>
  <c r="R141" i="3"/>
  <c r="N144" i="3"/>
  <c r="N145" i="3"/>
  <c r="P143" i="3"/>
  <c r="O143" i="3"/>
  <c r="R153" i="3"/>
  <c r="Q153" i="3"/>
  <c r="O153" i="3"/>
  <c r="N153" i="3"/>
  <c r="Q155" i="3"/>
  <c r="O155" i="3"/>
  <c r="N155" i="3"/>
  <c r="O127" i="3"/>
  <c r="Q303" i="3"/>
  <c r="P303" i="3"/>
  <c r="R136" i="3"/>
  <c r="N135" i="3"/>
  <c r="N134" i="3"/>
  <c r="P152" i="3"/>
  <c r="O152" i="3"/>
  <c r="P151" i="3"/>
  <c r="O151" i="3"/>
  <c r="R149" i="3"/>
  <c r="O149" i="3"/>
  <c r="Q286" i="3"/>
  <c r="O286" i="3"/>
  <c r="N286" i="3"/>
  <c r="O148" i="3"/>
  <c r="Q147" i="3"/>
  <c r="P147" i="3"/>
  <c r="O147" i="3"/>
  <c r="Q146" i="3"/>
  <c r="S568" i="3"/>
  <c r="R568" i="3"/>
  <c r="O328" i="3"/>
  <c r="N328" i="3"/>
  <c r="P170" i="3"/>
  <c r="O170" i="3"/>
  <c r="Q675" i="3"/>
  <c r="N168" i="3"/>
  <c r="T573" i="3"/>
  <c r="O573" i="3"/>
  <c r="N573" i="3"/>
  <c r="O177" i="3"/>
  <c r="R176" i="3"/>
  <c r="Q176" i="3"/>
  <c r="P176" i="3"/>
  <c r="O176" i="3"/>
  <c r="R289" i="3"/>
  <c r="Q289" i="3"/>
  <c r="R178" i="3"/>
  <c r="Q178" i="3"/>
  <c r="P325" i="3"/>
  <c r="T290" i="3"/>
  <c r="P692" i="3"/>
  <c r="O692" i="3"/>
  <c r="P315" i="3"/>
  <c r="R179" i="3"/>
  <c r="S175" i="3"/>
  <c r="O174" i="3"/>
  <c r="N174" i="3"/>
  <c r="O173" i="3"/>
  <c r="Q157" i="3"/>
  <c r="P157" i="3"/>
  <c r="S429" i="3"/>
  <c r="R429" i="3"/>
  <c r="S166" i="3"/>
  <c r="N166" i="3"/>
  <c r="T673" i="3"/>
  <c r="N673" i="3"/>
  <c r="P400" i="3"/>
  <c r="O400" i="3"/>
  <c r="P291" i="3"/>
  <c r="O291" i="3"/>
  <c r="R567" i="3"/>
  <c r="Q567" i="3"/>
  <c r="R181" i="3"/>
  <c r="O181" i="3"/>
  <c r="N181" i="3"/>
  <c r="T661" i="3"/>
  <c r="T172" i="3"/>
  <c r="O172" i="3"/>
  <c r="N172" i="3"/>
  <c r="O576" i="3"/>
  <c r="R660" i="3"/>
  <c r="Q660" i="3"/>
  <c r="P660" i="3"/>
  <c r="Q572" i="3"/>
  <c r="S571" i="3"/>
  <c r="R571" i="3"/>
  <c r="Q571" i="3"/>
  <c r="S668" i="3"/>
  <c r="O668" i="3"/>
  <c r="N668" i="3"/>
  <c r="T575" i="3"/>
  <c r="O575" i="3"/>
  <c r="N575" i="3"/>
  <c r="P574" i="3"/>
  <c r="O574" i="3"/>
  <c r="P165" i="3"/>
  <c r="R314" i="3"/>
  <c r="Q314" i="3"/>
  <c r="N314" i="3"/>
  <c r="T680" i="3"/>
  <c r="S680" i="3"/>
  <c r="R288" i="3"/>
  <c r="O288" i="3"/>
  <c r="N288" i="3"/>
  <c r="O689" i="3"/>
  <c r="P287" i="3"/>
  <c r="Q163" i="3"/>
  <c r="Q161" i="3"/>
  <c r="P161" i="3"/>
  <c r="N161" i="3"/>
  <c r="N160" i="3"/>
  <c r="P159" i="3"/>
  <c r="P555" i="3"/>
  <c r="R585" i="3"/>
  <c r="Q585" i="3"/>
  <c r="R580" i="3"/>
  <c r="O580" i="3"/>
  <c r="N580" i="3"/>
  <c r="T557" i="3"/>
  <c r="S557" i="3"/>
  <c r="N442" i="3"/>
  <c r="O406" i="3"/>
  <c r="Q690" i="3"/>
  <c r="P690" i="3"/>
  <c r="Q282" i="3"/>
  <c r="R101" i="3"/>
  <c r="Q101" i="3"/>
  <c r="N100" i="3"/>
  <c r="P99" i="3"/>
  <c r="O99" i="3"/>
  <c r="O536" i="3"/>
  <c r="N536" i="3"/>
  <c r="R656" i="3"/>
  <c r="Q656" i="3"/>
  <c r="R670" i="3"/>
  <c r="N670" i="3"/>
  <c r="T281" i="3"/>
  <c r="T688" i="3"/>
  <c r="O322" i="3"/>
  <c r="Q109" i="3"/>
  <c r="P109" i="3"/>
  <c r="Q108" i="3"/>
  <c r="R110" i="3"/>
  <c r="R107" i="3"/>
  <c r="N107" i="3"/>
  <c r="T540" i="3"/>
  <c r="O540" i="3"/>
  <c r="N540" i="3"/>
  <c r="P448" i="3"/>
  <c r="O448" i="3"/>
  <c r="Q447" i="3"/>
  <c r="P447" i="3"/>
  <c r="N447" i="3"/>
  <c r="R446" i="3"/>
  <c r="Q446" i="3"/>
  <c r="Q444" i="3"/>
  <c r="T439" i="3"/>
  <c r="S439" i="3"/>
  <c r="O410" i="3"/>
  <c r="N410" i="3"/>
  <c r="O106" i="3"/>
  <c r="R105" i="3"/>
  <c r="Q105" i="3"/>
  <c r="P105" i="3"/>
  <c r="Q104" i="3"/>
  <c r="R340" i="3"/>
  <c r="N338" i="3"/>
  <c r="N103" i="3"/>
  <c r="P498" i="3"/>
  <c r="O498" i="3"/>
  <c r="P653" i="3"/>
  <c r="R696" i="3"/>
  <c r="Q696" i="3"/>
  <c r="N696" i="3"/>
  <c r="R97" i="3"/>
  <c r="O97" i="3"/>
  <c r="N97" i="3"/>
  <c r="Q578" i="3"/>
  <c r="O578" i="3"/>
  <c r="Q569" i="3"/>
  <c r="P329" i="3"/>
  <c r="N329" i="3"/>
  <c r="N92" i="3"/>
  <c r="P91" i="3"/>
  <c r="O91" i="3"/>
  <c r="P538" i="3"/>
  <c r="N538" i="3"/>
  <c r="R93" i="3"/>
  <c r="T90" i="3"/>
  <c r="O90" i="3"/>
  <c r="N90" i="3"/>
  <c r="O89" i="3"/>
  <c r="Q285" i="3"/>
  <c r="P285" i="3"/>
  <c r="N285" i="3"/>
  <c r="Q120" i="3"/>
  <c r="R284" i="3"/>
  <c r="Q126" i="3"/>
  <c r="O125" i="3"/>
  <c r="N125" i="3"/>
  <c r="O124" i="3"/>
  <c r="P123" i="3"/>
  <c r="Q489" i="3"/>
  <c r="R347" i="3"/>
  <c r="N347" i="3"/>
  <c r="T302" i="3"/>
  <c r="Q115" i="3"/>
  <c r="O115" i="3"/>
  <c r="O114" i="3"/>
  <c r="R113" i="3"/>
  <c r="P113" i="3"/>
  <c r="O113" i="3"/>
  <c r="Q112" i="3"/>
  <c r="R111" i="3"/>
  <c r="Q111" i="3"/>
  <c r="S478" i="3"/>
  <c r="N478" i="3"/>
  <c r="T477" i="3"/>
  <c r="R477" i="3"/>
  <c r="O477" i="3"/>
  <c r="N477" i="3"/>
  <c r="O283" i="3"/>
  <c r="P122" i="3"/>
  <c r="Q121" i="3"/>
  <c r="R74" i="3"/>
  <c r="O118" i="3"/>
  <c r="N118" i="3"/>
  <c r="O117" i="3"/>
  <c r="Q116" i="3"/>
  <c r="P116" i="3"/>
  <c r="R271" i="3"/>
  <c r="Q271" i="3"/>
  <c r="R52" i="3"/>
  <c r="N491" i="3"/>
  <c r="T308" i="3"/>
  <c r="N308" i="3"/>
  <c r="P270" i="3"/>
  <c r="O270" i="3"/>
  <c r="P45" i="3"/>
  <c r="O45" i="3"/>
  <c r="R42" i="3"/>
  <c r="N42" i="3"/>
  <c r="S41" i="3"/>
  <c r="R40" i="3"/>
  <c r="O40" i="3"/>
  <c r="N40" i="3"/>
  <c r="Q38" i="3"/>
  <c r="P38" i="3"/>
  <c r="R46" i="3"/>
  <c r="Q46" i="3"/>
  <c r="N37" i="3"/>
  <c r="N60" i="3"/>
  <c r="P59" i="3"/>
  <c r="O59" i="3"/>
  <c r="N61" i="3"/>
  <c r="R324" i="3"/>
  <c r="Q324" i="3"/>
  <c r="O324" i="3"/>
  <c r="N324" i="3"/>
  <c r="Q57" i="3"/>
  <c r="O57" i="3"/>
  <c r="N57" i="3"/>
  <c r="O56" i="3"/>
  <c r="R55" i="3"/>
  <c r="Q55" i="3"/>
  <c r="P55" i="3"/>
  <c r="Q54" i="3"/>
  <c r="R53" i="3"/>
  <c r="S620" i="3"/>
  <c r="N620" i="3"/>
  <c r="T382" i="3"/>
  <c r="N382" i="3"/>
  <c r="P275" i="3"/>
  <c r="O275" i="3"/>
  <c r="P274" i="3"/>
  <c r="O274" i="3"/>
  <c r="N274" i="3"/>
  <c r="Q273" i="3"/>
  <c r="R272" i="3"/>
  <c r="Q272" i="3"/>
  <c r="O63" i="3"/>
  <c r="O69" i="3"/>
  <c r="Q70" i="3"/>
  <c r="O70" i="3"/>
  <c r="Q73" i="3"/>
  <c r="R71" i="3"/>
  <c r="N72" i="3"/>
  <c r="T640" i="3"/>
  <c r="R640" i="3"/>
  <c r="N640" i="3"/>
  <c r="P402" i="3"/>
  <c r="O402" i="3"/>
  <c r="P66" i="3"/>
  <c r="O66" i="3"/>
  <c r="N66" i="3"/>
  <c r="R278" i="3"/>
  <c r="N278" i="3"/>
  <c r="R276" i="3"/>
  <c r="O276" i="3"/>
  <c r="N276" i="3"/>
  <c r="O68" i="3"/>
  <c r="Q67" i="3"/>
  <c r="P67" i="3"/>
  <c r="Q88" i="3"/>
  <c r="R87" i="3"/>
  <c r="S280" i="3"/>
  <c r="P86" i="3"/>
  <c r="O86" i="3"/>
  <c r="P77" i="3"/>
  <c r="O77" i="3"/>
  <c r="R79" i="3"/>
  <c r="O79" i="3"/>
  <c r="O84" i="3"/>
  <c r="N84" i="3"/>
  <c r="O83" i="3"/>
  <c r="R82" i="3"/>
  <c r="Q82" i="3"/>
  <c r="P82" i="3"/>
  <c r="O82" i="3"/>
  <c r="R81" i="3"/>
  <c r="Q81" i="3"/>
  <c r="S80" i="3"/>
  <c r="R80" i="3"/>
  <c r="N10" i="3"/>
  <c r="P14" i="3"/>
  <c r="O14" i="3"/>
  <c r="Q13" i="3"/>
  <c r="P13" i="3"/>
  <c r="N13" i="3"/>
  <c r="R598" i="3"/>
  <c r="Q598" i="3"/>
  <c r="R9" i="3"/>
  <c r="N9" i="3"/>
  <c r="O266" i="3"/>
  <c r="N266" i="3"/>
  <c r="O265" i="3"/>
  <c r="Q22" i="3"/>
  <c r="Q21" i="3"/>
  <c r="N19" i="3"/>
  <c r="T18" i="3"/>
  <c r="R18" i="3"/>
  <c r="N18" i="3"/>
  <c r="P17" i="3"/>
  <c r="O17" i="3"/>
  <c r="O16" i="3"/>
  <c r="N16" i="3"/>
  <c r="R23" i="3"/>
  <c r="Q23" i="3"/>
  <c r="N23" i="3"/>
  <c r="T333" i="3"/>
  <c r="S333" i="3"/>
  <c r="R269" i="3"/>
  <c r="O269" i="3"/>
  <c r="N269" i="3"/>
  <c r="O321" i="3"/>
  <c r="R49" i="3"/>
  <c r="P49" i="3"/>
  <c r="Q268" i="3"/>
  <c r="O48" i="3"/>
  <c r="N48" i="3"/>
  <c r="N51" i="3"/>
  <c r="P50" i="3"/>
  <c r="O50" i="3"/>
  <c r="P553" i="3"/>
  <c r="Q27" i="3"/>
  <c r="R306" i="3"/>
  <c r="Q306" i="3"/>
  <c r="N306" i="3"/>
  <c r="R36" i="3"/>
  <c r="Q36" i="3"/>
  <c r="P36" i="3"/>
  <c r="O36" i="3"/>
  <c r="N36" i="3"/>
  <c r="O29" i="3"/>
  <c r="R427" i="3"/>
  <c r="Q427" i="3"/>
  <c r="Q317" i="3"/>
  <c r="R319" i="3"/>
  <c r="N34" i="3"/>
  <c r="T35" i="3"/>
  <c r="N35" i="3"/>
  <c r="P31" i="3"/>
  <c r="O31" i="3"/>
  <c r="Q32" i="3"/>
  <c r="O32" i="3"/>
  <c r="R26" i="3"/>
  <c r="Q26" i="3"/>
  <c r="O26" i="3"/>
  <c r="N26" i="3"/>
  <c r="T305" i="3"/>
  <c r="R28" i="3"/>
  <c r="O28" i="3"/>
  <c r="N28" i="3"/>
  <c r="O599" i="3"/>
  <c r="Q589" i="3"/>
  <c r="O589" i="3"/>
  <c r="R554" i="3"/>
  <c r="Q554" i="3"/>
  <c r="N6" i="3"/>
  <c r="T267" i="3"/>
  <c r="R267" i="3"/>
  <c r="N267" i="3"/>
  <c r="P5" i="3"/>
  <c r="O5" i="3"/>
  <c r="P4" i="3"/>
  <c r="N4" i="3"/>
  <c r="R15" i="3"/>
  <c r="R11" i="3"/>
  <c r="Q11" i="3"/>
  <c r="O11" i="3"/>
  <c r="N11" i="3"/>
  <c r="T476" i="3"/>
  <c r="O476" i="3"/>
  <c r="N476" i="3"/>
  <c r="O323" i="3"/>
  <c r="R264" i="3"/>
  <c r="Q264" i="3"/>
  <c r="N264" i="3"/>
  <c r="Q12" i="3"/>
  <c r="R7" i="3"/>
  <c r="R158" i="3"/>
  <c r="Q158" i="3"/>
  <c r="N158" i="3"/>
  <c r="N65" i="3"/>
  <c r="P205" i="3"/>
  <c r="O205" i="3"/>
  <c r="P2" i="3"/>
  <c r="N2" i="3"/>
  <c r="Q3" i="3"/>
  <c r="AL492" i="1"/>
  <c r="AM492" i="1" s="1"/>
  <c r="AL490" i="1"/>
  <c r="AM490" i="1" s="1"/>
  <c r="AL488" i="1"/>
  <c r="AM488" i="1" s="1"/>
  <c r="AL486" i="1"/>
  <c r="AM486" i="1" s="1"/>
  <c r="AL484" i="1"/>
  <c r="AL482" i="1"/>
  <c r="AM482" i="1" s="1"/>
  <c r="AL480" i="1"/>
  <c r="AL476" i="1"/>
  <c r="AM476" i="1" s="1"/>
  <c r="AL474" i="1"/>
  <c r="AM474" i="1" s="1"/>
  <c r="AL472" i="1"/>
  <c r="AL470" i="1"/>
  <c r="AM470" i="1" s="1"/>
  <c r="AL468" i="1"/>
  <c r="AL464" i="1"/>
  <c r="AM464" i="1" s="1"/>
  <c r="AL458" i="1"/>
  <c r="AM458" i="1" s="1"/>
  <c r="AL456" i="1"/>
  <c r="AL452" i="1"/>
  <c r="AL450" i="1"/>
  <c r="AM450" i="1" s="1"/>
  <c r="AC3" i="1"/>
  <c r="Q706" i="3"/>
  <c r="O492" i="3"/>
  <c r="N492" i="3"/>
  <c r="O318" i="3"/>
  <c r="R247" i="3"/>
  <c r="Q247" i="3"/>
  <c r="N246" i="3"/>
  <c r="N643" i="3"/>
  <c r="P252" i="3"/>
  <c r="O299" i="3"/>
  <c r="N299" i="3"/>
  <c r="N621" i="3"/>
  <c r="Q623" i="3"/>
  <c r="N409" i="3"/>
  <c r="Q263" i="3"/>
  <c r="N313" i="3"/>
  <c r="O260" i="3"/>
  <c r="N370" i="3"/>
  <c r="P236" i="3"/>
  <c r="N238" i="3"/>
  <c r="P194" i="3"/>
  <c r="R239" i="3"/>
  <c r="Q300" i="3"/>
  <c r="O300" i="3"/>
  <c r="R229" i="3"/>
  <c r="O229" i="3"/>
  <c r="Q312" i="3"/>
  <c r="N311" i="3"/>
  <c r="N241" i="3"/>
  <c r="O584" i="3"/>
  <c r="R196" i="3"/>
  <c r="N193" i="3"/>
  <c r="R190" i="3"/>
  <c r="Q190" i="3"/>
  <c r="R665" i="3"/>
  <c r="N665" i="3"/>
  <c r="P435" i="3"/>
  <c r="O435" i="3"/>
  <c r="O595" i="3"/>
  <c r="N595" i="3"/>
  <c r="N433" i="3"/>
  <c r="P341" i="3"/>
  <c r="N341" i="3"/>
  <c r="Q344" i="3"/>
  <c r="O293" i="3"/>
  <c r="N202" i="3"/>
  <c r="O203" i="3"/>
  <c r="N203" i="3"/>
  <c r="Q204" i="3"/>
  <c r="R611" i="3"/>
  <c r="R581" i="3"/>
  <c r="O342" i="3"/>
  <c r="N342" i="3"/>
  <c r="N222" i="3"/>
  <c r="Q228" i="3"/>
  <c r="Q225" i="3"/>
  <c r="N227" i="3"/>
  <c r="Q213" i="3"/>
  <c r="R214" i="3"/>
  <c r="N219" i="3"/>
  <c r="Q346" i="3"/>
  <c r="R296" i="3"/>
  <c r="Q343" i="3"/>
  <c r="N343" i="3"/>
  <c r="Q218" i="3"/>
  <c r="P218" i="3"/>
  <c r="O224" i="3"/>
  <c r="N331" i="3"/>
  <c r="R215" i="3"/>
  <c r="N215" i="3"/>
  <c r="O596" i="3"/>
  <c r="N596" i="3"/>
  <c r="O129" i="3"/>
  <c r="O156" i="3"/>
  <c r="N140" i="3"/>
  <c r="O141" i="3"/>
  <c r="R142" i="3"/>
  <c r="N142" i="3"/>
  <c r="R303" i="3"/>
  <c r="Q137" i="3"/>
  <c r="O136" i="3"/>
  <c r="O134" i="3"/>
  <c r="N151" i="3"/>
  <c r="N149" i="3"/>
  <c r="O568" i="3"/>
  <c r="N568" i="3"/>
  <c r="R171" i="3"/>
  <c r="O169" i="3"/>
  <c r="N169" i="3"/>
  <c r="R168" i="3"/>
  <c r="N176" i="3"/>
  <c r="N178" i="3"/>
  <c r="O290" i="3"/>
  <c r="N315" i="3"/>
  <c r="N179" i="3"/>
  <c r="Q174" i="3"/>
  <c r="N157" i="3"/>
  <c r="N429" i="3"/>
  <c r="Q673" i="3"/>
  <c r="O673" i="3"/>
  <c r="R575" i="3"/>
  <c r="R165" i="3"/>
  <c r="O165" i="3"/>
  <c r="N165" i="3"/>
  <c r="N162" i="3"/>
  <c r="Q160" i="3"/>
  <c r="Q555" i="3"/>
  <c r="Q580" i="3"/>
  <c r="Q442" i="3"/>
  <c r="N690" i="3"/>
  <c r="O101" i="3"/>
  <c r="N101" i="3"/>
  <c r="O100" i="3"/>
  <c r="R688" i="3"/>
  <c r="N688" i="3"/>
  <c r="N109" i="3"/>
  <c r="O110" i="3"/>
  <c r="Q540" i="3"/>
  <c r="N444" i="3"/>
  <c r="R410" i="3"/>
  <c r="O105" i="3"/>
  <c r="N340" i="3"/>
  <c r="Q103" i="3"/>
  <c r="R653" i="3"/>
  <c r="N653" i="3"/>
  <c r="P309" i="3"/>
  <c r="Q97" i="3"/>
  <c r="N578" i="3"/>
  <c r="O411" i="3"/>
  <c r="N411" i="3"/>
  <c r="Q90" i="3"/>
  <c r="R285" i="3"/>
  <c r="O284" i="3"/>
  <c r="N284" i="3"/>
  <c r="R125" i="3"/>
  <c r="Q123" i="3"/>
  <c r="Q347" i="3"/>
  <c r="O347" i="3"/>
  <c r="Q122" i="3"/>
  <c r="N122" i="3"/>
  <c r="O74" i="3"/>
  <c r="N116" i="3"/>
  <c r="Q52" i="3"/>
  <c r="R308" i="3"/>
  <c r="O308" i="3"/>
  <c r="R38" i="3"/>
  <c r="O38" i="3"/>
  <c r="N38" i="3"/>
  <c r="R60" i="3"/>
  <c r="Q60" i="3"/>
  <c r="R61" i="3"/>
  <c r="Q61" i="3"/>
  <c r="O61" i="3"/>
  <c r="R57" i="3"/>
  <c r="N53" i="3"/>
  <c r="R382" i="3"/>
  <c r="O382" i="3"/>
  <c r="R274" i="3"/>
  <c r="Q71" i="3"/>
  <c r="O71" i="3"/>
  <c r="N71" i="3"/>
  <c r="R66" i="3"/>
  <c r="Q66" i="3"/>
  <c r="Q278" i="3"/>
  <c r="Q276" i="3"/>
  <c r="O67" i="3"/>
  <c r="N67" i="3"/>
  <c r="Q87" i="3"/>
  <c r="N87" i="3"/>
  <c r="N77" i="3"/>
  <c r="N79" i="3"/>
  <c r="R84" i="3"/>
  <c r="N82" i="3"/>
  <c r="Q80" i="3"/>
  <c r="O80" i="3"/>
  <c r="N80" i="3"/>
  <c r="Q10" i="3"/>
  <c r="R13" i="3"/>
  <c r="O22" i="3"/>
  <c r="N22" i="3"/>
  <c r="Q20" i="3"/>
  <c r="N20" i="3"/>
  <c r="O18" i="3"/>
  <c r="R16" i="3"/>
  <c r="Q16" i="3"/>
  <c r="O49" i="3"/>
  <c r="N49" i="3"/>
  <c r="R51" i="3"/>
  <c r="O51" i="3"/>
  <c r="Q553" i="3"/>
  <c r="O553" i="3"/>
  <c r="N553" i="3"/>
  <c r="N427" i="3"/>
  <c r="N319" i="3"/>
  <c r="R35" i="3"/>
  <c r="O35" i="3"/>
  <c r="N32" i="3"/>
  <c r="P30" i="3"/>
  <c r="N589" i="3"/>
  <c r="R25" i="3"/>
  <c r="O25" i="3"/>
  <c r="N25" i="3"/>
  <c r="Q267" i="3"/>
  <c r="O267" i="3"/>
  <c r="R4" i="3"/>
  <c r="Q476" i="3"/>
  <c r="Q7" i="3"/>
  <c r="O7" i="3"/>
  <c r="Q2" i="3"/>
  <c r="AL461" i="1"/>
  <c r="AL455" i="1"/>
  <c r="AL451" i="1"/>
  <c r="AM451" i="1" s="1"/>
  <c r="AB3" i="1"/>
  <c r="R770" i="3"/>
  <c r="O720" i="3"/>
  <c r="R703" i="3"/>
  <c r="O703" i="3"/>
  <c r="N703" i="3"/>
  <c r="R706" i="3"/>
  <c r="O706" i="3"/>
  <c r="Q318" i="3"/>
  <c r="R371" i="3"/>
  <c r="O251" i="3"/>
  <c r="R249" i="3"/>
  <c r="O249" i="3"/>
  <c r="W450" i="1"/>
  <c r="X450" i="1" s="1"/>
  <c r="W448" i="1"/>
  <c r="X448" i="1" s="1"/>
  <c r="O258" i="3"/>
  <c r="Q643" i="3"/>
  <c r="O643" i="3"/>
  <c r="P253" i="3"/>
  <c r="O252" i="3"/>
  <c r="O621" i="3"/>
  <c r="R409" i="3"/>
  <c r="O409" i="3"/>
  <c r="O313" i="3"/>
  <c r="R260" i="3"/>
  <c r="R370" i="3"/>
  <c r="O310" i="3"/>
  <c r="N310" i="3"/>
  <c r="O239" i="3"/>
  <c r="N239" i="3"/>
  <c r="Q316" i="3"/>
  <c r="R300" i="3"/>
  <c r="Q230" i="3"/>
  <c r="N229" i="3"/>
  <c r="O501" i="3"/>
  <c r="N501" i="3"/>
  <c r="R582" i="3"/>
  <c r="Q582" i="3"/>
  <c r="R311" i="3"/>
  <c r="O311" i="3"/>
  <c r="O298" i="3"/>
  <c r="R243" i="3"/>
  <c r="R241" i="3"/>
  <c r="O241" i="3"/>
  <c r="O424" i="3"/>
  <c r="R187" i="3"/>
  <c r="Q187" i="3"/>
  <c r="N187" i="3"/>
  <c r="Q423" i="3"/>
  <c r="O423" i="3"/>
  <c r="N423" i="3"/>
  <c r="O196" i="3"/>
  <c r="N196" i="3"/>
  <c r="O193" i="3"/>
  <c r="O190" i="3"/>
  <c r="Q189" i="3"/>
  <c r="R415" i="3"/>
  <c r="R199" i="3"/>
  <c r="O199" i="3"/>
  <c r="N199" i="3"/>
  <c r="O431" i="3"/>
  <c r="O341" i="3"/>
  <c r="R186" i="3"/>
  <c r="O295" i="3"/>
  <c r="Q184" i="3"/>
  <c r="O184" i="3"/>
  <c r="N184" i="3"/>
  <c r="R182" i="3"/>
  <c r="R183" i="3"/>
  <c r="Q183" i="3"/>
  <c r="O183" i="3"/>
  <c r="O294" i="3"/>
  <c r="N294" i="3"/>
  <c r="R293" i="3"/>
  <c r="O202" i="3"/>
  <c r="R201" i="3"/>
  <c r="O611" i="3"/>
  <c r="N581" i="3"/>
  <c r="O562" i="3"/>
  <c r="N562" i="3"/>
  <c r="R521" i="3"/>
  <c r="R222" i="3"/>
  <c r="Q222" i="3"/>
  <c r="O222" i="3"/>
  <c r="P228" i="3"/>
  <c r="O225" i="3"/>
  <c r="Q214" i="3"/>
  <c r="O214" i="3"/>
  <c r="O219" i="3"/>
  <c r="Q369" i="3"/>
  <c r="O296" i="3"/>
  <c r="R343" i="3"/>
  <c r="O343" i="3"/>
  <c r="N224" i="3"/>
  <c r="Q432" i="3"/>
  <c r="O432" i="3"/>
  <c r="N432" i="3"/>
  <c r="O365" i="3"/>
  <c r="O331" i="3"/>
  <c r="P330" i="3"/>
  <c r="O215" i="3"/>
  <c r="R210" i="3"/>
  <c r="N208" i="3"/>
  <c r="R206" i="3"/>
  <c r="O206" i="3"/>
  <c r="R129" i="3"/>
  <c r="Q129" i="3"/>
  <c r="N156" i="3"/>
  <c r="Q140" i="3"/>
  <c r="O140" i="3"/>
  <c r="R138" i="3"/>
  <c r="N141" i="3"/>
  <c r="R145" i="3"/>
  <c r="O142" i="3"/>
  <c r="O303" i="3"/>
  <c r="N303" i="3"/>
  <c r="R137" i="3"/>
  <c r="N136" i="3"/>
  <c r="Q135" i="3"/>
  <c r="R134" i="3"/>
  <c r="Q151" i="3"/>
  <c r="R286" i="3"/>
  <c r="R147" i="3"/>
  <c r="N147" i="3"/>
  <c r="Q171" i="3"/>
  <c r="O171" i="3"/>
  <c r="N171" i="3"/>
  <c r="Q168" i="3"/>
  <c r="O168" i="3"/>
  <c r="R573" i="3"/>
  <c r="R290" i="3"/>
  <c r="N290" i="3"/>
  <c r="R315" i="3"/>
  <c r="O315" i="3"/>
  <c r="Q179" i="3"/>
  <c r="O179" i="3"/>
  <c r="Q166" i="3"/>
  <c r="R291" i="3"/>
  <c r="N291" i="3"/>
  <c r="Q181" i="3"/>
  <c r="R172" i="3"/>
  <c r="O571" i="3"/>
  <c r="N571" i="3"/>
  <c r="Q668" i="3"/>
  <c r="Q575" i="3"/>
  <c r="O314" i="3"/>
  <c r="R287" i="3"/>
  <c r="O287" i="3"/>
  <c r="N287" i="3"/>
  <c r="O162" i="3"/>
  <c r="O160" i="3"/>
  <c r="R555" i="3"/>
  <c r="N555" i="3"/>
  <c r="O442" i="3"/>
  <c r="R690" i="3"/>
  <c r="O690" i="3"/>
  <c r="Q100" i="3"/>
  <c r="R536" i="3"/>
  <c r="Q536" i="3"/>
  <c r="O670" i="3"/>
  <c r="O688" i="3"/>
  <c r="Q110" i="3"/>
  <c r="N110" i="3"/>
  <c r="R447" i="3"/>
  <c r="O447" i="3"/>
  <c r="O444" i="3"/>
  <c r="Q410" i="3"/>
  <c r="N105" i="3"/>
  <c r="O340" i="3"/>
  <c r="R103" i="3"/>
  <c r="O103" i="3"/>
  <c r="O653" i="3"/>
  <c r="O696" i="3"/>
  <c r="R578" i="3"/>
  <c r="R92" i="3"/>
  <c r="Q538" i="3"/>
  <c r="Q93" i="3"/>
  <c r="O93" i="3"/>
  <c r="R90" i="3"/>
  <c r="O285" i="3"/>
  <c r="R120" i="3"/>
  <c r="R123" i="3"/>
  <c r="O123" i="3"/>
  <c r="N123" i="3"/>
  <c r="R115" i="3"/>
  <c r="N115" i="3"/>
  <c r="Q113" i="3"/>
  <c r="N113" i="3"/>
  <c r="O111" i="3"/>
  <c r="N111" i="3"/>
  <c r="Q477" i="3"/>
  <c r="R122" i="3"/>
  <c r="O122" i="3"/>
  <c r="N74" i="3"/>
  <c r="R118" i="3"/>
  <c r="Q118" i="3"/>
  <c r="R116" i="3"/>
  <c r="O116" i="3"/>
  <c r="O52" i="3"/>
  <c r="N52" i="3"/>
  <c r="Q308" i="3"/>
  <c r="R45" i="3"/>
  <c r="N45" i="3"/>
  <c r="Q42" i="3"/>
  <c r="O42" i="3"/>
  <c r="O46" i="3"/>
  <c r="N46" i="3"/>
  <c r="O60" i="3"/>
  <c r="O55" i="3"/>
  <c r="N55" i="3"/>
  <c r="O53" i="3"/>
  <c r="R63" i="3"/>
  <c r="N63" i="3"/>
  <c r="N70" i="3"/>
  <c r="Q72" i="3"/>
  <c r="O640" i="3"/>
  <c r="O278" i="3"/>
  <c r="O87" i="3"/>
  <c r="R85" i="3"/>
  <c r="O85" i="3"/>
  <c r="N85" i="3"/>
  <c r="R86" i="3"/>
  <c r="R77" i="3"/>
  <c r="R10" i="3"/>
  <c r="O13" i="3"/>
  <c r="Q9" i="3"/>
  <c r="O9" i="3"/>
  <c r="R266" i="3"/>
  <c r="R21" i="3"/>
  <c r="O20" i="3"/>
  <c r="O23" i="3"/>
  <c r="Q49" i="3"/>
  <c r="O47" i="3"/>
  <c r="N47" i="3"/>
  <c r="Q50" i="3"/>
  <c r="O306" i="3"/>
  <c r="O427" i="3"/>
  <c r="O319" i="3"/>
  <c r="P15" i="3"/>
  <c r="R476" i="3"/>
  <c r="O264" i="3"/>
  <c r="R205" i="3"/>
  <c r="O2" i="3"/>
  <c r="N3" i="3"/>
  <c r="AL491" i="1"/>
  <c r="AM491" i="1" s="1"/>
  <c r="AL485" i="1"/>
  <c r="AM485" i="1" s="1"/>
  <c r="AL481" i="1"/>
  <c r="AM481" i="1" s="1"/>
  <c r="AL478" i="1"/>
  <c r="AM478" i="1" s="1"/>
  <c r="AL475" i="1"/>
  <c r="AM475" i="1" s="1"/>
  <c r="AL465" i="1"/>
  <c r="AM465" i="1" s="1"/>
  <c r="AL463" i="1"/>
  <c r="AM463" i="1" s="1"/>
  <c r="AL459" i="1"/>
  <c r="AL447" i="1"/>
  <c r="R492" i="3"/>
  <c r="P371" i="3"/>
  <c r="O248" i="3"/>
  <c r="R245" i="3"/>
  <c r="Q245" i="3"/>
  <c r="R258" i="3"/>
  <c r="N258" i="3"/>
  <c r="R257" i="3"/>
  <c r="O254" i="3"/>
  <c r="R623" i="3"/>
  <c r="Q409" i="3"/>
  <c r="Q370" i="3"/>
  <c r="O320" i="3"/>
  <c r="R234" i="3"/>
  <c r="Q239" i="3"/>
  <c r="Q232" i="3"/>
  <c r="O232" i="3"/>
  <c r="Q501" i="3"/>
  <c r="Q583" i="3"/>
  <c r="Q298" i="3"/>
  <c r="Q518" i="3"/>
  <c r="O518" i="3"/>
  <c r="N518" i="3"/>
  <c r="O519" i="3"/>
  <c r="R191" i="3"/>
  <c r="Q191" i="3"/>
  <c r="Q665" i="3"/>
  <c r="P678" i="3"/>
  <c r="Q435" i="3"/>
  <c r="R431" i="3"/>
  <c r="Q431" i="3"/>
  <c r="R433" i="3"/>
  <c r="Q433" i="3"/>
  <c r="O433" i="3"/>
  <c r="O337" i="3"/>
  <c r="Q186" i="3"/>
  <c r="R295" i="3"/>
  <c r="R185" i="3"/>
  <c r="R184" i="3"/>
  <c r="Q368" i="3"/>
  <c r="O368" i="3"/>
  <c r="Q294" i="3"/>
  <c r="O517" i="3"/>
  <c r="R221" i="3"/>
  <c r="O228" i="3"/>
  <c r="R227" i="3"/>
  <c r="Q227" i="3"/>
  <c r="O227" i="3"/>
  <c r="Q219" i="3"/>
  <c r="O369" i="3"/>
  <c r="N369" i="3"/>
  <c r="O346" i="3"/>
  <c r="O216" i="3"/>
  <c r="O426" i="3"/>
  <c r="R331" i="3"/>
  <c r="Q215" i="3"/>
  <c r="Q210" i="3"/>
  <c r="Q206" i="3"/>
  <c r="N129" i="3"/>
  <c r="O618" i="3"/>
  <c r="Q141" i="3"/>
  <c r="Q142" i="3"/>
  <c r="Q136" i="3"/>
  <c r="Q149" i="3"/>
  <c r="O133" i="3"/>
  <c r="R146" i="3"/>
  <c r="R169" i="3"/>
  <c r="Q169" i="3"/>
  <c r="O167" i="3"/>
  <c r="O178" i="3"/>
  <c r="Q325" i="3"/>
  <c r="Q315" i="3"/>
  <c r="Q175" i="3"/>
  <c r="R174" i="3"/>
  <c r="R157" i="3"/>
  <c r="O157" i="3"/>
  <c r="O567" i="3"/>
  <c r="O660" i="3"/>
  <c r="N660" i="3"/>
  <c r="Q165" i="3"/>
  <c r="O164" i="3"/>
  <c r="R160" i="3"/>
  <c r="O555" i="3"/>
  <c r="O557" i="3"/>
  <c r="R100" i="3"/>
  <c r="Q670" i="3"/>
  <c r="Q340" i="3"/>
  <c r="Q338" i="3"/>
  <c r="Q653" i="3"/>
  <c r="O309" i="3"/>
  <c r="Q411" i="3"/>
  <c r="O92" i="3"/>
  <c r="O126" i="3"/>
  <c r="Q491" i="3"/>
  <c r="Q45" i="3"/>
  <c r="O41" i="3"/>
  <c r="Q44" i="3"/>
  <c r="Q53" i="3"/>
  <c r="R620" i="3"/>
  <c r="Q63" i="3"/>
  <c r="R70" i="3"/>
  <c r="R88" i="3"/>
  <c r="Q79" i="3"/>
  <c r="O10" i="3"/>
  <c r="O598" i="3"/>
  <c r="Q266" i="3"/>
  <c r="R22" i="3"/>
  <c r="R20" i="3"/>
  <c r="R17" i="3"/>
  <c r="Q269" i="3"/>
  <c r="Q51" i="3"/>
  <c r="Q35" i="3"/>
  <c r="R32" i="3"/>
  <c r="Q28" i="3"/>
  <c r="N7" i="3"/>
  <c r="AL489" i="1"/>
  <c r="AM489" i="1" s="1"/>
  <c r="AL487" i="1"/>
  <c r="AM487" i="1" s="1"/>
  <c r="AL453" i="1"/>
  <c r="AM453" i="1" s="1"/>
  <c r="W492" i="1"/>
  <c r="X492" i="1" s="1"/>
  <c r="R818" i="3"/>
  <c r="Q818" i="3"/>
  <c r="P818" i="3"/>
  <c r="O818" i="3"/>
  <c r="W487" i="1"/>
  <c r="X487" i="1" s="1"/>
  <c r="P742" i="3"/>
  <c r="Q736" i="3"/>
  <c r="O734" i="3"/>
  <c r="N734" i="3"/>
  <c r="N717" i="3"/>
  <c r="P713" i="3"/>
  <c r="O713" i="3"/>
  <c r="N714" i="3"/>
  <c r="P706" i="3"/>
  <c r="Q327" i="3"/>
  <c r="Q371" i="3"/>
  <c r="O371" i="3"/>
  <c r="P247" i="3"/>
  <c r="O253" i="3"/>
  <c r="P259" i="3"/>
  <c r="N259" i="3"/>
  <c r="R299" i="3"/>
  <c r="P621" i="3"/>
  <c r="P623" i="3"/>
  <c r="R263" i="3"/>
  <c r="O261" i="3"/>
  <c r="N262" i="3"/>
  <c r="P320" i="3"/>
  <c r="N237" i="3"/>
  <c r="R236" i="3"/>
  <c r="Q236" i="3"/>
  <c r="Q234" i="3"/>
  <c r="Q194" i="3"/>
  <c r="O194" i="3"/>
  <c r="P232" i="3"/>
  <c r="R230" i="3"/>
  <c r="P230" i="3"/>
  <c r="R563" i="3"/>
  <c r="R583" i="3"/>
  <c r="O583" i="3"/>
  <c r="N312" i="3"/>
  <c r="O301" i="3"/>
  <c r="R584" i="3"/>
  <c r="Q584" i="3"/>
  <c r="P584" i="3"/>
  <c r="N519" i="3"/>
  <c r="P423" i="3"/>
  <c r="P191" i="3"/>
  <c r="R192" i="3"/>
  <c r="N189" i="3"/>
  <c r="O678" i="3"/>
  <c r="N678" i="3"/>
  <c r="P415" i="3"/>
  <c r="Q198" i="3"/>
  <c r="O198" i="3"/>
  <c r="Q434" i="3"/>
  <c r="O434" i="3"/>
  <c r="N345" i="3"/>
  <c r="N337" i="3"/>
  <c r="P186" i="3"/>
  <c r="P184" i="3"/>
  <c r="R368" i="3"/>
  <c r="P368" i="3"/>
  <c r="P294" i="3"/>
  <c r="Q293" i="3"/>
  <c r="P293" i="3"/>
  <c r="O204" i="3"/>
  <c r="N561" i="3"/>
  <c r="P679" i="3"/>
  <c r="N339" i="3"/>
  <c r="P521" i="3"/>
  <c r="R228" i="3"/>
  <c r="N207" i="3"/>
  <c r="P213" i="3"/>
  <c r="O212" i="3"/>
  <c r="P214" i="3"/>
  <c r="R346" i="3"/>
  <c r="P346" i="3"/>
  <c r="Q412" i="3"/>
  <c r="N216" i="3"/>
  <c r="N217" i="3"/>
  <c r="P220" i="3"/>
  <c r="R426" i="3"/>
  <c r="Q426" i="3"/>
  <c r="P426" i="3"/>
  <c r="P336" i="3"/>
  <c r="N330" i="3"/>
  <c r="P215" i="3"/>
  <c r="N211" i="3"/>
  <c r="P210" i="3"/>
  <c r="P209" i="3"/>
  <c r="R594" i="3"/>
  <c r="P334" i="3"/>
  <c r="O334" i="3"/>
  <c r="N618" i="3"/>
  <c r="R156" i="3"/>
  <c r="P156" i="3"/>
  <c r="N131" i="3"/>
  <c r="Q132" i="3"/>
  <c r="P132" i="3"/>
  <c r="P141" i="3"/>
  <c r="R144" i="3"/>
  <c r="Q144" i="3"/>
  <c r="O144" i="3"/>
  <c r="O154" i="3"/>
  <c r="N154" i="3"/>
  <c r="P153" i="3"/>
  <c r="R155" i="3"/>
  <c r="R135" i="3"/>
  <c r="P135" i="3"/>
  <c r="O135" i="3"/>
  <c r="Q152" i="3"/>
  <c r="N152" i="3"/>
  <c r="R151" i="3"/>
  <c r="N150" i="3"/>
  <c r="P149" i="3"/>
  <c r="N133" i="3"/>
  <c r="P286" i="3"/>
  <c r="Q328" i="3"/>
  <c r="P328" i="3"/>
  <c r="N170" i="3"/>
  <c r="O675" i="3"/>
  <c r="N675" i="3"/>
  <c r="P168" i="3"/>
  <c r="N167" i="3"/>
  <c r="Q573" i="3"/>
  <c r="R325" i="3"/>
  <c r="O325" i="3"/>
  <c r="Q692" i="3"/>
  <c r="N692" i="3"/>
  <c r="O180" i="3"/>
  <c r="N180" i="3"/>
  <c r="P179" i="3"/>
  <c r="O175" i="3"/>
  <c r="P174" i="3"/>
  <c r="Q667" i="3"/>
  <c r="O166" i="3"/>
  <c r="Q400" i="3"/>
  <c r="N400" i="3"/>
  <c r="N567" i="3"/>
  <c r="P181" i="3"/>
  <c r="Q172" i="3"/>
  <c r="P172" i="3"/>
  <c r="R572" i="3"/>
  <c r="R668" i="3"/>
  <c r="P668" i="3"/>
  <c r="N164" i="3"/>
  <c r="P314" i="3"/>
  <c r="O680" i="3"/>
  <c r="N680" i="3"/>
  <c r="Q288" i="3"/>
  <c r="P288" i="3"/>
  <c r="R163" i="3"/>
  <c r="R161" i="3"/>
  <c r="O161" i="3"/>
  <c r="O159" i="3"/>
  <c r="N585" i="3"/>
  <c r="P580" i="3"/>
  <c r="N557" i="3"/>
  <c r="P442" i="3"/>
  <c r="R282" i="3"/>
  <c r="P101" i="3"/>
  <c r="R102" i="3"/>
  <c r="Q102" i="3"/>
  <c r="P102" i="3"/>
  <c r="O102" i="3"/>
  <c r="N99" i="3"/>
  <c r="P656" i="3"/>
  <c r="O656" i="3"/>
  <c r="N656" i="3"/>
  <c r="P670" i="3"/>
  <c r="P688" i="3"/>
  <c r="R108" i="3"/>
  <c r="Q107" i="3"/>
  <c r="P107" i="3"/>
  <c r="O107" i="3"/>
  <c r="N448" i="3"/>
  <c r="P446" i="3"/>
  <c r="O446" i="3"/>
  <c r="N446" i="3"/>
  <c r="R444" i="3"/>
  <c r="P444" i="3"/>
  <c r="N439" i="3"/>
  <c r="P410" i="3"/>
  <c r="R104" i="3"/>
  <c r="R338" i="3"/>
  <c r="O338" i="3"/>
  <c r="Q498" i="3"/>
  <c r="N309" i="3"/>
  <c r="P696" i="3"/>
  <c r="O98" i="3"/>
  <c r="P97" i="3"/>
  <c r="P578" i="3"/>
  <c r="R569" i="3"/>
  <c r="P411" i="3"/>
  <c r="R329" i="3"/>
  <c r="Q329" i="3"/>
  <c r="O329" i="3"/>
  <c r="R91" i="3"/>
  <c r="N91" i="3"/>
  <c r="R538" i="3"/>
  <c r="P94" i="3"/>
  <c r="P93" i="3"/>
  <c r="N95" i="3"/>
  <c r="P90" i="3"/>
  <c r="R126" i="3"/>
  <c r="P126" i="3"/>
  <c r="R124" i="3"/>
  <c r="N124" i="3"/>
  <c r="P489" i="3"/>
  <c r="O489" i="3"/>
  <c r="N489" i="3"/>
  <c r="P347" i="3"/>
  <c r="N302" i="3"/>
  <c r="P115" i="3"/>
  <c r="R112" i="3"/>
  <c r="R478" i="3"/>
  <c r="Q478" i="3"/>
  <c r="P478" i="3"/>
  <c r="O478" i="3"/>
  <c r="P283" i="3"/>
  <c r="N283" i="3"/>
  <c r="P121" i="3"/>
  <c r="O121" i="3"/>
  <c r="N121" i="3"/>
  <c r="Q74" i="3"/>
  <c r="P74" i="3"/>
  <c r="O119" i="3"/>
  <c r="N119" i="3"/>
  <c r="P118" i="3"/>
  <c r="R491" i="3"/>
  <c r="O491" i="3"/>
  <c r="R270" i="3"/>
  <c r="N270" i="3"/>
  <c r="P43" i="3"/>
  <c r="O43" i="3"/>
  <c r="N43" i="3"/>
  <c r="P42" i="3"/>
  <c r="N41" i="3"/>
  <c r="P40" i="3"/>
  <c r="R44" i="3"/>
  <c r="R37" i="3"/>
  <c r="Q37" i="3"/>
  <c r="P37" i="3"/>
  <c r="O37" i="3"/>
  <c r="R59" i="3"/>
  <c r="Q59" i="3"/>
  <c r="P62" i="3"/>
  <c r="P324" i="3"/>
  <c r="N58" i="3"/>
  <c r="R54" i="3"/>
  <c r="Q620" i="3"/>
  <c r="P620" i="3"/>
  <c r="O620" i="3"/>
  <c r="R275" i="3"/>
  <c r="Q275" i="3"/>
  <c r="N275" i="3"/>
  <c r="P273" i="3"/>
  <c r="O273" i="3"/>
  <c r="N273" i="3"/>
  <c r="P272" i="3"/>
  <c r="N64" i="3"/>
  <c r="P72" i="3"/>
  <c r="O72" i="3"/>
  <c r="R402" i="3"/>
  <c r="N402" i="3"/>
  <c r="P279" i="3"/>
  <c r="O279" i="3"/>
  <c r="N279" i="3"/>
  <c r="P278" i="3"/>
  <c r="N277" i="3"/>
  <c r="P276" i="3"/>
  <c r="Q280" i="3"/>
  <c r="O280" i="3"/>
  <c r="N86" i="3"/>
  <c r="P76" i="3"/>
  <c r="O76" i="3"/>
  <c r="N76" i="3"/>
  <c r="P79" i="3"/>
  <c r="N78" i="3"/>
  <c r="Q84" i="3"/>
  <c r="P84" i="3"/>
  <c r="P80" i="3"/>
  <c r="R75" i="3"/>
  <c r="Q75" i="3"/>
  <c r="P75" i="3"/>
  <c r="R14" i="3"/>
  <c r="P598" i="3"/>
  <c r="P9" i="3"/>
  <c r="N332" i="3"/>
  <c r="P266" i="3"/>
  <c r="P22" i="3"/>
  <c r="R19" i="3"/>
  <c r="Q19" i="3"/>
  <c r="P19" i="3"/>
  <c r="O19" i="3"/>
  <c r="Q17" i="3"/>
  <c r="N17" i="3"/>
  <c r="P24" i="3"/>
  <c r="P23" i="3"/>
  <c r="N333" i="3"/>
  <c r="P269" i="3"/>
  <c r="R268" i="3"/>
  <c r="R48" i="3"/>
  <c r="Q48" i="3"/>
  <c r="P48" i="3"/>
  <c r="R50" i="3"/>
  <c r="N50" i="3"/>
  <c r="R553" i="3"/>
  <c r="P27" i="3"/>
  <c r="O27" i="3"/>
  <c r="N27" i="3"/>
  <c r="P306" i="3"/>
  <c r="O33" i="3"/>
  <c r="N33" i="3"/>
  <c r="R317" i="3"/>
  <c r="R34" i="3"/>
  <c r="Q34" i="3"/>
  <c r="P34" i="3"/>
  <c r="O34" i="3"/>
  <c r="R31" i="3"/>
  <c r="Q31" i="3"/>
  <c r="N31" i="3"/>
  <c r="N30" i="3"/>
  <c r="P26" i="3"/>
  <c r="N305" i="3"/>
  <c r="P28" i="3"/>
  <c r="P589" i="3"/>
  <c r="Q6" i="3"/>
  <c r="Q5" i="3"/>
  <c r="N5" i="3"/>
  <c r="N15" i="3"/>
  <c r="P11" i="3"/>
  <c r="O8" i="3"/>
  <c r="N8" i="3"/>
  <c r="P476" i="3"/>
  <c r="P264" i="3"/>
  <c r="R12" i="3"/>
  <c r="P7" i="3"/>
  <c r="P158" i="3"/>
  <c r="O158" i="3"/>
  <c r="Q205" i="3"/>
  <c r="P3" i="3"/>
  <c r="O749" i="3"/>
  <c r="N749" i="3"/>
  <c r="Q748" i="3"/>
  <c r="R736" i="3"/>
  <c r="P736" i="3"/>
  <c r="N700" i="3"/>
  <c r="P492" i="3"/>
  <c r="R327" i="3"/>
  <c r="P245" i="3"/>
  <c r="Q259" i="3"/>
  <c r="R261" i="3"/>
  <c r="Q261" i="3"/>
  <c r="P261" i="3"/>
  <c r="P316" i="3"/>
  <c r="N316" i="3"/>
  <c r="N233" i="3"/>
  <c r="P583" i="3"/>
  <c r="N301" i="3"/>
  <c r="Q243" i="3"/>
  <c r="P243" i="3"/>
  <c r="N188" i="3"/>
  <c r="R195" i="3"/>
  <c r="Q420" i="3"/>
  <c r="R200" i="3"/>
  <c r="N434" i="3"/>
  <c r="O344" i="3"/>
  <c r="N344" i="3"/>
  <c r="O326" i="3"/>
  <c r="N326" i="3"/>
  <c r="R204" i="3"/>
  <c r="O679" i="3"/>
  <c r="N679" i="3"/>
  <c r="P516" i="3"/>
  <c r="O207" i="3"/>
  <c r="R664" i="3"/>
  <c r="P296" i="3"/>
  <c r="R223" i="3"/>
  <c r="P208" i="3"/>
  <c r="Q130" i="3"/>
  <c r="N130" i="3"/>
  <c r="P144" i="3"/>
  <c r="P155" i="3"/>
  <c r="O150" i="3"/>
  <c r="P171" i="3"/>
  <c r="P573" i="3"/>
  <c r="R667" i="3"/>
  <c r="Q574" i="3"/>
  <c r="N574" i="3"/>
  <c r="O585" i="3"/>
  <c r="R442" i="3"/>
  <c r="Q688" i="3"/>
  <c r="O109" i="3"/>
  <c r="P338" i="3"/>
  <c r="N498" i="3"/>
  <c r="O94" i="3"/>
  <c r="N94" i="3"/>
  <c r="N120" i="3"/>
  <c r="P491" i="3"/>
  <c r="N59" i="3"/>
  <c r="O62" i="3"/>
  <c r="N62" i="3"/>
  <c r="P63" i="3"/>
  <c r="P70" i="3"/>
  <c r="R73" i="3"/>
  <c r="R280" i="3"/>
  <c r="P280" i="3"/>
  <c r="O75" i="3"/>
  <c r="N14" i="3"/>
  <c r="N598" i="3"/>
  <c r="O24" i="3"/>
  <c r="N24" i="3"/>
  <c r="P427" i="3"/>
  <c r="P599" i="3"/>
  <c r="R6" i="3"/>
  <c r="O6" i="3"/>
  <c r="N205" i="3"/>
  <c r="O3" i="3"/>
  <c r="P769" i="3"/>
  <c r="W485" i="1"/>
  <c r="X485" i="1" s="1"/>
  <c r="Q755" i="3"/>
  <c r="P734" i="3"/>
  <c r="W473" i="1"/>
  <c r="X473" i="1" s="1"/>
  <c r="Q718" i="3"/>
  <c r="O717" i="3"/>
  <c r="R713" i="3"/>
  <c r="P649" i="3"/>
  <c r="P299" i="3"/>
  <c r="N254" i="3"/>
  <c r="P255" i="3"/>
  <c r="O244" i="3"/>
  <c r="R240" i="3"/>
  <c r="N307" i="3"/>
  <c r="P297" i="3"/>
  <c r="P292" i="3"/>
  <c r="R202" i="3"/>
  <c r="P131" i="3"/>
  <c r="O131" i="3"/>
  <c r="N143" i="3"/>
  <c r="R166" i="3"/>
  <c r="P166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Q326" i="3"/>
  <c r="P203" i="3"/>
  <c r="O339" i="3"/>
  <c r="P222" i="3"/>
  <c r="R224" i="3"/>
  <c r="P432" i="3"/>
  <c r="O211" i="3"/>
  <c r="P596" i="3"/>
  <c r="O128" i="3"/>
  <c r="P568" i="3"/>
  <c r="P169" i="3"/>
  <c r="P429" i="3"/>
  <c r="P567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P6" i="3"/>
  <c r="Q8" i="3"/>
  <c r="AL493" i="1"/>
  <c r="AM493" i="1" s="1"/>
  <c r="W493" i="1"/>
  <c r="X493" i="1" s="1"/>
  <c r="AL483" i="1"/>
  <c r="AM483" i="1" s="1"/>
  <c r="AL477" i="1"/>
  <c r="AM477" i="1" s="1"/>
  <c r="AL471" i="1"/>
  <c r="AL469" i="1"/>
  <c r="P828" i="3"/>
  <c r="W489" i="1"/>
  <c r="X489" i="1" s="1"/>
  <c r="O742" i="3"/>
  <c r="O747" i="3"/>
  <c r="N726" i="3"/>
  <c r="W471" i="1"/>
  <c r="X471" i="1" s="1"/>
  <c r="O714" i="3"/>
  <c r="N699" i="3"/>
  <c r="Q622" i="3"/>
  <c r="N622" i="3"/>
  <c r="N261" i="3"/>
  <c r="P237" i="3"/>
  <c r="N231" i="3"/>
  <c r="P563" i="3"/>
  <c r="Q311" i="3"/>
  <c r="P240" i="3"/>
  <c r="N422" i="3"/>
  <c r="P197" i="3"/>
  <c r="N197" i="3"/>
  <c r="P190" i="3"/>
  <c r="N420" i="3"/>
  <c r="P595" i="3"/>
  <c r="P431" i="3"/>
  <c r="P337" i="3"/>
  <c r="N517" i="3"/>
  <c r="Q339" i="3"/>
  <c r="P339" i="3"/>
  <c r="P304" i="3"/>
  <c r="N304" i="3"/>
  <c r="N346" i="3"/>
  <c r="P335" i="3"/>
  <c r="N209" i="3"/>
  <c r="P594" i="3"/>
  <c r="N139" i="3"/>
  <c r="Q128" i="3"/>
  <c r="Q133" i="3"/>
  <c r="P133" i="3"/>
  <c r="N177" i="3"/>
  <c r="N325" i="3"/>
  <c r="P175" i="3"/>
  <c r="O661" i="3"/>
  <c r="N661" i="3"/>
  <c r="P576" i="3"/>
  <c r="N576" i="3"/>
  <c r="Q680" i="3"/>
  <c r="P680" i="3"/>
  <c r="P689" i="3"/>
  <c r="P557" i="3"/>
  <c r="P406" i="3"/>
  <c r="N102" i="3"/>
  <c r="P536" i="3"/>
  <c r="Q281" i="3"/>
  <c r="P281" i="3"/>
  <c r="N281" i="3"/>
  <c r="P110" i="3"/>
  <c r="P540" i="3"/>
  <c r="P439" i="3"/>
  <c r="P98" i="3"/>
  <c r="N98" i="3"/>
  <c r="O96" i="3"/>
  <c r="N96" i="3"/>
  <c r="Q95" i="3"/>
  <c r="P95" i="3"/>
  <c r="N126" i="3"/>
  <c r="P125" i="3"/>
  <c r="Q302" i="3"/>
  <c r="P114" i="3"/>
  <c r="N114" i="3"/>
  <c r="P119" i="3"/>
  <c r="P41" i="3"/>
  <c r="P60" i="3"/>
  <c r="P61" i="3"/>
  <c r="P56" i="3"/>
  <c r="P382" i="3"/>
  <c r="O272" i="3"/>
  <c r="N272" i="3"/>
  <c r="Q64" i="3"/>
  <c r="P64" i="3"/>
  <c r="O277" i="3"/>
  <c r="P87" i="3"/>
  <c r="P85" i="3"/>
  <c r="Q77" i="3"/>
  <c r="P78" i="3"/>
  <c r="N83" i="3"/>
  <c r="N75" i="3"/>
  <c r="Q332" i="3"/>
  <c r="P332" i="3"/>
  <c r="Q33" i="3"/>
  <c r="P35" i="3"/>
  <c r="P32" i="3"/>
  <c r="P305" i="3"/>
  <c r="N599" i="3"/>
  <c r="P554" i="3"/>
  <c r="P267" i="3"/>
  <c r="Q4" i="3"/>
  <c r="O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O732" i="3"/>
  <c r="N732" i="3"/>
  <c r="Q730" i="3"/>
  <c r="P730" i="3"/>
  <c r="O730" i="3"/>
  <c r="N709" i="3"/>
  <c r="Q717" i="3"/>
  <c r="P717" i="3"/>
  <c r="N720" i="3"/>
  <c r="Q703" i="3"/>
  <c r="O699" i="3"/>
  <c r="Q249" i="3"/>
  <c r="P249" i="3"/>
  <c r="Q246" i="3"/>
  <c r="P246" i="3"/>
  <c r="O255" i="3"/>
  <c r="N255" i="3"/>
  <c r="Q237" i="3"/>
  <c r="N235" i="3"/>
  <c r="N587" i="3"/>
  <c r="N242" i="3"/>
  <c r="P187" i="3"/>
  <c r="Q422" i="3"/>
  <c r="P422" i="3"/>
  <c r="P420" i="3"/>
  <c r="Q337" i="3"/>
  <c r="Q581" i="3"/>
  <c r="P581" i="3"/>
  <c r="N516" i="3"/>
  <c r="Q212" i="3"/>
  <c r="P212" i="3"/>
  <c r="Q217" i="3"/>
  <c r="P217" i="3"/>
  <c r="O217" i="3"/>
  <c r="Q131" i="3"/>
  <c r="P128" i="3"/>
  <c r="N128" i="3"/>
  <c r="N127" i="3"/>
  <c r="N148" i="3"/>
  <c r="N175" i="3"/>
  <c r="N173" i="3"/>
  <c r="O429" i="3"/>
  <c r="Q291" i="3"/>
  <c r="P661" i="3"/>
  <c r="N689" i="3"/>
  <c r="N406" i="3"/>
  <c r="Q439" i="3"/>
  <c r="O538" i="3"/>
  <c r="N93" i="3"/>
  <c r="P302" i="3"/>
  <c r="Q119" i="3"/>
  <c r="N117" i="3"/>
  <c r="O271" i="3"/>
  <c r="Q41" i="3"/>
  <c r="Q58" i="3"/>
  <c r="P58" i="3"/>
  <c r="O58" i="3"/>
  <c r="Q274" i="3"/>
  <c r="N69" i="3"/>
  <c r="Q277" i="3"/>
  <c r="P277" i="3"/>
  <c r="Q78" i="3"/>
  <c r="O78" i="3"/>
  <c r="N265" i="3"/>
  <c r="P16" i="3"/>
  <c r="Q333" i="3"/>
  <c r="P33" i="3"/>
  <c r="N29" i="3"/>
  <c r="Q305" i="3"/>
  <c r="N554" i="3"/>
  <c r="P8" i="3"/>
  <c r="O770" i="3"/>
  <c r="P622" i="3"/>
  <c r="O563" i="3"/>
  <c r="Q517" i="3"/>
  <c r="P517" i="3"/>
  <c r="O664" i="3"/>
  <c r="P142" i="3"/>
  <c r="Q568" i="3"/>
  <c r="P673" i="3"/>
  <c r="P572" i="3"/>
  <c r="P112" i="3"/>
  <c r="P770" i="3"/>
  <c r="Q754" i="3"/>
  <c r="O756" i="3"/>
  <c r="Q244" i="3"/>
  <c r="P244" i="3"/>
  <c r="P182" i="3"/>
  <c r="P611" i="3"/>
  <c r="P225" i="3"/>
  <c r="P664" i="3"/>
  <c r="N664" i="3"/>
  <c r="Q335" i="3"/>
  <c r="Q211" i="3"/>
  <c r="P211" i="3"/>
  <c r="O594" i="3"/>
  <c r="P206" i="3"/>
  <c r="O145" i="3"/>
  <c r="P667" i="3"/>
  <c r="N667" i="3"/>
  <c r="P575" i="3"/>
  <c r="Q689" i="3"/>
  <c r="O282" i="3"/>
  <c r="P100" i="3"/>
  <c r="N108" i="3"/>
  <c r="Q98" i="3"/>
  <c r="P569" i="3"/>
  <c r="P640" i="3"/>
  <c r="P18" i="3"/>
  <c r="O268" i="3"/>
  <c r="P51" i="3"/>
  <c r="O317" i="3"/>
  <c r="P810" i="3"/>
  <c r="O810" i="3"/>
  <c r="N810" i="3"/>
  <c r="P733" i="3"/>
  <c r="N733" i="3"/>
  <c r="P251" i="3"/>
  <c r="O263" i="3"/>
  <c r="P260" i="3"/>
  <c r="P239" i="3"/>
  <c r="P582" i="3"/>
  <c r="P424" i="3"/>
  <c r="P326" i="3"/>
  <c r="P207" i="3"/>
  <c r="P365" i="3"/>
  <c r="N594" i="3"/>
  <c r="P145" i="3"/>
  <c r="P134" i="3"/>
  <c r="P289" i="3"/>
  <c r="P290" i="3"/>
  <c r="P160" i="3"/>
  <c r="N104" i="3"/>
  <c r="P477" i="3"/>
  <c r="P308" i="3"/>
  <c r="N88" i="3"/>
  <c r="P10" i="3"/>
  <c r="P317" i="3"/>
  <c r="P65" i="3"/>
  <c r="O764" i="3"/>
  <c r="O727" i="3"/>
  <c r="O709" i="3"/>
  <c r="P716" i="3"/>
  <c r="O716" i="3"/>
  <c r="P103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S769" i="3"/>
  <c r="R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Y713" i="3"/>
  <c r="X713" i="3"/>
  <c r="W713" i="3"/>
  <c r="V713" i="3"/>
  <c r="U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S704" i="3"/>
  <c r="R704" i="3"/>
  <c r="P704" i="3"/>
  <c r="Y703" i="3"/>
  <c r="X703" i="3"/>
  <c r="W703" i="3"/>
  <c r="V703" i="3"/>
  <c r="U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P700" i="3"/>
  <c r="O700" i="3"/>
  <c r="Y699" i="3"/>
  <c r="X699" i="3"/>
  <c r="W699" i="3"/>
  <c r="V699" i="3"/>
  <c r="U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S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R680" i="3"/>
  <c r="Y679" i="3"/>
  <c r="X679" i="3"/>
  <c r="W679" i="3"/>
  <c r="V679" i="3"/>
  <c r="U679" i="3"/>
  <c r="T679" i="3"/>
  <c r="S679" i="3"/>
  <c r="Y678" i="3"/>
  <c r="X678" i="3"/>
  <c r="W678" i="3"/>
  <c r="V678" i="3"/>
  <c r="U678" i="3"/>
  <c r="T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Y667" i="3"/>
  <c r="X667" i="3"/>
  <c r="W667" i="3"/>
  <c r="V667" i="3"/>
  <c r="U667" i="3"/>
  <c r="T667" i="3"/>
  <c r="S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S661" i="3"/>
  <c r="R661" i="3"/>
  <c r="Q661" i="3"/>
  <c r="Y660" i="3"/>
  <c r="X660" i="3"/>
  <c r="W660" i="3"/>
  <c r="V660" i="3"/>
  <c r="U660" i="3"/>
  <c r="T660" i="3"/>
  <c r="S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S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U622" i="3"/>
  <c r="T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T598" i="3"/>
  <c r="S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P585" i="3"/>
  <c r="Y584" i="3"/>
  <c r="X584" i="3"/>
  <c r="W584" i="3"/>
  <c r="V584" i="3"/>
  <c r="U584" i="3"/>
  <c r="T584" i="3"/>
  <c r="S584" i="3"/>
  <c r="Y583" i="3"/>
  <c r="X583" i="3"/>
  <c r="W583" i="3"/>
  <c r="V583" i="3"/>
  <c r="U583" i="3"/>
  <c r="T583" i="3"/>
  <c r="S583" i="3"/>
  <c r="Y582" i="3"/>
  <c r="X582" i="3"/>
  <c r="W582" i="3"/>
  <c r="V582" i="3"/>
  <c r="U582" i="3"/>
  <c r="T582" i="3"/>
  <c r="S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T574" i="3"/>
  <c r="S574" i="3"/>
  <c r="R574" i="3"/>
  <c r="Y573" i="3"/>
  <c r="X573" i="3"/>
  <c r="W573" i="3"/>
  <c r="V573" i="3"/>
  <c r="U573" i="3"/>
  <c r="S573" i="3"/>
  <c r="Y572" i="3"/>
  <c r="X572" i="3"/>
  <c r="W572" i="3"/>
  <c r="V572" i="3"/>
  <c r="U572" i="3"/>
  <c r="T572" i="3"/>
  <c r="S572" i="3"/>
  <c r="O572" i="3"/>
  <c r="N572" i="3"/>
  <c r="Y571" i="3"/>
  <c r="X571" i="3"/>
  <c r="W571" i="3"/>
  <c r="V571" i="3"/>
  <c r="U571" i="3"/>
  <c r="T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O569" i="3"/>
  <c r="N569" i="3"/>
  <c r="Y568" i="3"/>
  <c r="X568" i="3"/>
  <c r="W568" i="3"/>
  <c r="V568" i="3"/>
  <c r="U568" i="3"/>
  <c r="T568" i="3"/>
  <c r="Y567" i="3"/>
  <c r="X567" i="3"/>
  <c r="W567" i="3"/>
  <c r="V567" i="3"/>
  <c r="U567" i="3"/>
  <c r="T567" i="3"/>
  <c r="S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N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S561" i="3"/>
  <c r="R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O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P519" i="3"/>
  <c r="Y518" i="3"/>
  <c r="X518" i="3"/>
  <c r="W518" i="3"/>
  <c r="V518" i="3"/>
  <c r="U518" i="3"/>
  <c r="T518" i="3"/>
  <c r="S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Y491" i="3"/>
  <c r="X491" i="3"/>
  <c r="W491" i="3"/>
  <c r="V491" i="3"/>
  <c r="U491" i="3"/>
  <c r="T491" i="3"/>
  <c r="S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Y426" i="3"/>
  <c r="X426" i="3"/>
  <c r="W426" i="3"/>
  <c r="V426" i="3"/>
  <c r="U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S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Y411" i="3"/>
  <c r="X411" i="3"/>
  <c r="W411" i="3"/>
  <c r="V411" i="3"/>
  <c r="U411" i="3"/>
  <c r="T411" i="3"/>
  <c r="S411" i="3"/>
  <c r="R411" i="3"/>
  <c r="Y410" i="3"/>
  <c r="X410" i="3"/>
  <c r="W410" i="3"/>
  <c r="V410" i="3"/>
  <c r="U410" i="3"/>
  <c r="T410" i="3"/>
  <c r="S410" i="3"/>
  <c r="Y409" i="3"/>
  <c r="X409" i="3"/>
  <c r="W409" i="3"/>
  <c r="V409" i="3"/>
  <c r="U409" i="3"/>
  <c r="T409" i="3"/>
  <c r="S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Y370" i="3"/>
  <c r="X370" i="3"/>
  <c r="W370" i="3"/>
  <c r="V370" i="3"/>
  <c r="U370" i="3"/>
  <c r="T370" i="3"/>
  <c r="S370" i="3"/>
  <c r="Y369" i="3"/>
  <c r="X369" i="3"/>
  <c r="W369" i="3"/>
  <c r="V369" i="3"/>
  <c r="U369" i="3"/>
  <c r="T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U346" i="3"/>
  <c r="T346" i="3"/>
  <c r="S346" i="3"/>
  <c r="Y345" i="3"/>
  <c r="X345" i="3"/>
  <c r="W345" i="3"/>
  <c r="V345" i="3"/>
  <c r="U345" i="3"/>
  <c r="T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U339" i="3"/>
  <c r="R339" i="3"/>
  <c r="Y338" i="3"/>
  <c r="X338" i="3"/>
  <c r="W338" i="3"/>
  <c r="V338" i="3"/>
  <c r="U338" i="3"/>
  <c r="T338" i="3"/>
  <c r="S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S334" i="3"/>
  <c r="Y333" i="3"/>
  <c r="X333" i="3"/>
  <c r="W333" i="3"/>
  <c r="V333" i="3"/>
  <c r="U333" i="3"/>
  <c r="R333" i="3"/>
  <c r="Y332" i="3"/>
  <c r="X332" i="3"/>
  <c r="W332" i="3"/>
  <c r="V332" i="3"/>
  <c r="U332" i="3"/>
  <c r="T332" i="3"/>
  <c r="S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T330" i="3"/>
  <c r="S330" i="3"/>
  <c r="Y329" i="3"/>
  <c r="X329" i="3"/>
  <c r="W329" i="3"/>
  <c r="V329" i="3"/>
  <c r="U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O327" i="3"/>
  <c r="N327" i="3"/>
  <c r="Y326" i="3"/>
  <c r="X326" i="3"/>
  <c r="W326" i="3"/>
  <c r="V326" i="3"/>
  <c r="U326" i="3"/>
  <c r="T326" i="3"/>
  <c r="S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N317" i="3"/>
  <c r="Y316" i="3"/>
  <c r="X316" i="3"/>
  <c r="W316" i="3"/>
  <c r="V316" i="3"/>
  <c r="U316" i="3"/>
  <c r="T316" i="3"/>
  <c r="S316" i="3"/>
  <c r="R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S312" i="3"/>
  <c r="R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R310" i="3"/>
  <c r="Q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S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T303" i="3"/>
  <c r="S303" i="3"/>
  <c r="Y302" i="3"/>
  <c r="X302" i="3"/>
  <c r="W302" i="3"/>
  <c r="V302" i="3"/>
  <c r="U302" i="3"/>
  <c r="S302" i="3"/>
  <c r="R302" i="3"/>
  <c r="Y301" i="3"/>
  <c r="X301" i="3"/>
  <c r="W301" i="3"/>
  <c r="V301" i="3"/>
  <c r="U301" i="3"/>
  <c r="T301" i="3"/>
  <c r="S301" i="3"/>
  <c r="R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Q296" i="3"/>
  <c r="Y295" i="3"/>
  <c r="X295" i="3"/>
  <c r="W295" i="3"/>
  <c r="V295" i="3"/>
  <c r="U295" i="3"/>
  <c r="T295" i="3"/>
  <c r="S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S290" i="3"/>
  <c r="Q290" i="3"/>
  <c r="Y289" i="3"/>
  <c r="X289" i="3"/>
  <c r="W289" i="3"/>
  <c r="V289" i="3"/>
  <c r="U289" i="3"/>
  <c r="T289" i="3"/>
  <c r="S289" i="3"/>
  <c r="O289" i="3"/>
  <c r="N289" i="3"/>
  <c r="Y288" i="3"/>
  <c r="X288" i="3"/>
  <c r="W288" i="3"/>
  <c r="V288" i="3"/>
  <c r="U288" i="3"/>
  <c r="T288" i="3"/>
  <c r="S288" i="3"/>
  <c r="Y287" i="3"/>
  <c r="X287" i="3"/>
  <c r="W287" i="3"/>
  <c r="V287" i="3"/>
  <c r="U287" i="3"/>
  <c r="T287" i="3"/>
  <c r="S287" i="3"/>
  <c r="Q287" i="3"/>
  <c r="Y286" i="3"/>
  <c r="X286" i="3"/>
  <c r="W286" i="3"/>
  <c r="V286" i="3"/>
  <c r="U286" i="3"/>
  <c r="T286" i="3"/>
  <c r="S286" i="3"/>
  <c r="Y285" i="3"/>
  <c r="X285" i="3"/>
  <c r="W285" i="3"/>
  <c r="V285" i="3"/>
  <c r="U285" i="3"/>
  <c r="T285" i="3"/>
  <c r="S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S283" i="3"/>
  <c r="R283" i="3"/>
  <c r="Q283" i="3"/>
  <c r="Y282" i="3"/>
  <c r="X282" i="3"/>
  <c r="W282" i="3"/>
  <c r="V282" i="3"/>
  <c r="U282" i="3"/>
  <c r="T282" i="3"/>
  <c r="S282" i="3"/>
  <c r="P282" i="3"/>
  <c r="N282" i="3"/>
  <c r="Y281" i="3"/>
  <c r="X281" i="3"/>
  <c r="W281" i="3"/>
  <c r="V281" i="3"/>
  <c r="U281" i="3"/>
  <c r="S281" i="3"/>
  <c r="R281" i="3"/>
  <c r="Y280" i="3"/>
  <c r="X280" i="3"/>
  <c r="W280" i="3"/>
  <c r="V280" i="3"/>
  <c r="U280" i="3"/>
  <c r="T280" i="3"/>
  <c r="Y279" i="3"/>
  <c r="X279" i="3"/>
  <c r="W279" i="3"/>
  <c r="V279" i="3"/>
  <c r="U279" i="3"/>
  <c r="T279" i="3"/>
  <c r="S279" i="3"/>
  <c r="R279" i="3"/>
  <c r="Q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Y275" i="3"/>
  <c r="X275" i="3"/>
  <c r="W275" i="3"/>
  <c r="V275" i="3"/>
  <c r="U275" i="3"/>
  <c r="T275" i="3"/>
  <c r="S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T273" i="3"/>
  <c r="S273" i="3"/>
  <c r="R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N271" i="3"/>
  <c r="Y270" i="3"/>
  <c r="X270" i="3"/>
  <c r="W270" i="3"/>
  <c r="V270" i="3"/>
  <c r="U270" i="3"/>
  <c r="T270" i="3"/>
  <c r="S270" i="3"/>
  <c r="Q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N268" i="3"/>
  <c r="Y267" i="3"/>
  <c r="X267" i="3"/>
  <c r="W267" i="3"/>
  <c r="V267" i="3"/>
  <c r="U267" i="3"/>
  <c r="S267" i="3"/>
  <c r="Y266" i="3"/>
  <c r="X266" i="3"/>
  <c r="W266" i="3"/>
  <c r="V266" i="3"/>
  <c r="U266" i="3"/>
  <c r="T266" i="3"/>
  <c r="S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T264" i="3"/>
  <c r="S264" i="3"/>
  <c r="Y263" i="3"/>
  <c r="X263" i="3"/>
  <c r="W263" i="3"/>
  <c r="V263" i="3"/>
  <c r="U263" i="3"/>
  <c r="T263" i="3"/>
  <c r="S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T260" i="3"/>
  <c r="S260" i="3"/>
  <c r="Q260" i="3"/>
  <c r="Y259" i="3"/>
  <c r="X259" i="3"/>
  <c r="W259" i="3"/>
  <c r="V259" i="3"/>
  <c r="U259" i="3"/>
  <c r="T259" i="3"/>
  <c r="S259" i="3"/>
  <c r="R259" i="3"/>
  <c r="Y258" i="3"/>
  <c r="X258" i="3"/>
  <c r="W258" i="3"/>
  <c r="V258" i="3"/>
  <c r="U258" i="3"/>
  <c r="T258" i="3"/>
  <c r="S258" i="3"/>
  <c r="Y257" i="3"/>
  <c r="X257" i="3"/>
  <c r="W257" i="3"/>
  <c r="V257" i="3"/>
  <c r="U257" i="3"/>
  <c r="T257" i="3"/>
  <c r="S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T254" i="3"/>
  <c r="S254" i="3"/>
  <c r="R254" i="3"/>
  <c r="Q254" i="3"/>
  <c r="P254" i="3"/>
  <c r="Y253" i="3"/>
  <c r="X253" i="3"/>
  <c r="W253" i="3"/>
  <c r="V253" i="3"/>
  <c r="U253" i="3"/>
  <c r="T253" i="3"/>
  <c r="S253" i="3"/>
  <c r="Y252" i="3"/>
  <c r="X252" i="3"/>
  <c r="W252" i="3"/>
  <c r="V252" i="3"/>
  <c r="U252" i="3"/>
  <c r="T252" i="3"/>
  <c r="S252" i="3"/>
  <c r="R252" i="3"/>
  <c r="Q252" i="3"/>
  <c r="Y251" i="3"/>
  <c r="X251" i="3"/>
  <c r="W251" i="3"/>
  <c r="V251" i="3"/>
  <c r="U251" i="3"/>
  <c r="T251" i="3"/>
  <c r="S251" i="3"/>
  <c r="R251" i="3"/>
  <c r="Q251" i="3"/>
  <c r="Y250" i="3"/>
  <c r="X250" i="3"/>
  <c r="W250" i="3"/>
  <c r="V250" i="3"/>
  <c r="U250" i="3"/>
  <c r="T250" i="3"/>
  <c r="S250" i="3"/>
  <c r="R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T248" i="3"/>
  <c r="S248" i="3"/>
  <c r="R248" i="3"/>
  <c r="P248" i="3"/>
  <c r="Y247" i="3"/>
  <c r="X247" i="3"/>
  <c r="W247" i="3"/>
  <c r="V247" i="3"/>
  <c r="U247" i="3"/>
  <c r="T247" i="3"/>
  <c r="S247" i="3"/>
  <c r="O247" i="3"/>
  <c r="Y246" i="3"/>
  <c r="X246" i="3"/>
  <c r="W246" i="3"/>
  <c r="V246" i="3"/>
  <c r="U246" i="3"/>
  <c r="T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T241" i="3"/>
  <c r="S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T239" i="3"/>
  <c r="S239" i="3"/>
  <c r="Y238" i="3"/>
  <c r="X238" i="3"/>
  <c r="W238" i="3"/>
  <c r="V238" i="3"/>
  <c r="U238" i="3"/>
  <c r="T238" i="3"/>
  <c r="S238" i="3"/>
  <c r="R238" i="3"/>
  <c r="Y237" i="3"/>
  <c r="X237" i="3"/>
  <c r="W237" i="3"/>
  <c r="V237" i="3"/>
  <c r="U237" i="3"/>
  <c r="T237" i="3"/>
  <c r="R237" i="3"/>
  <c r="Y236" i="3"/>
  <c r="X236" i="3"/>
  <c r="W236" i="3"/>
  <c r="V236" i="3"/>
  <c r="U236" i="3"/>
  <c r="T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N234" i="3"/>
  <c r="Y233" i="3"/>
  <c r="X233" i="3"/>
  <c r="W233" i="3"/>
  <c r="V233" i="3"/>
  <c r="U233" i="3"/>
  <c r="T233" i="3"/>
  <c r="S233" i="3"/>
  <c r="Q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Y229" i="3"/>
  <c r="X229" i="3"/>
  <c r="W229" i="3"/>
  <c r="V229" i="3"/>
  <c r="U229" i="3"/>
  <c r="T229" i="3"/>
  <c r="S229" i="3"/>
  <c r="Y228" i="3"/>
  <c r="X228" i="3"/>
  <c r="W228" i="3"/>
  <c r="V228" i="3"/>
  <c r="U228" i="3"/>
  <c r="T228" i="3"/>
  <c r="S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S226" i="3"/>
  <c r="R226" i="3"/>
  <c r="Q226" i="3"/>
  <c r="Y225" i="3"/>
  <c r="X225" i="3"/>
  <c r="W225" i="3"/>
  <c r="V225" i="3"/>
  <c r="U225" i="3"/>
  <c r="T225" i="3"/>
  <c r="S225" i="3"/>
  <c r="R225" i="3"/>
  <c r="Y224" i="3"/>
  <c r="X224" i="3"/>
  <c r="W224" i="3"/>
  <c r="V224" i="3"/>
  <c r="U224" i="3"/>
  <c r="T224" i="3"/>
  <c r="S224" i="3"/>
  <c r="Y223" i="3"/>
  <c r="X223" i="3"/>
  <c r="W223" i="3"/>
  <c r="V223" i="3"/>
  <c r="U223" i="3"/>
  <c r="T223" i="3"/>
  <c r="S223" i="3"/>
  <c r="P223" i="3"/>
  <c r="O223" i="3"/>
  <c r="N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O221" i="3"/>
  <c r="N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T216" i="3"/>
  <c r="S216" i="3"/>
  <c r="R216" i="3"/>
  <c r="Q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Y207" i="3"/>
  <c r="X207" i="3"/>
  <c r="W207" i="3"/>
  <c r="V207" i="3"/>
  <c r="U207" i="3"/>
  <c r="T207" i="3"/>
  <c r="S207" i="3"/>
  <c r="R207" i="3"/>
  <c r="Y206" i="3"/>
  <c r="X206" i="3"/>
  <c r="W206" i="3"/>
  <c r="V206" i="3"/>
  <c r="U206" i="3"/>
  <c r="T206" i="3"/>
  <c r="S206" i="3"/>
  <c r="Y205" i="3"/>
  <c r="X205" i="3"/>
  <c r="W205" i="3"/>
  <c r="V205" i="3"/>
  <c r="U205" i="3"/>
  <c r="T205" i="3"/>
  <c r="S205" i="3"/>
  <c r="Y204" i="3"/>
  <c r="X204" i="3"/>
  <c r="W204" i="3"/>
  <c r="V204" i="3"/>
  <c r="U204" i="3"/>
  <c r="T204" i="3"/>
  <c r="S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T202" i="3"/>
  <c r="S202" i="3"/>
  <c r="Y201" i="3"/>
  <c r="X201" i="3"/>
  <c r="W201" i="3"/>
  <c r="V201" i="3"/>
  <c r="U201" i="3"/>
  <c r="T201" i="3"/>
  <c r="S201" i="3"/>
  <c r="P201" i="3"/>
  <c r="O201" i="3"/>
  <c r="N201" i="3"/>
  <c r="Y200" i="3"/>
  <c r="X200" i="3"/>
  <c r="W200" i="3"/>
  <c r="V200" i="3"/>
  <c r="U200" i="3"/>
  <c r="T200" i="3"/>
  <c r="S200" i="3"/>
  <c r="P200" i="3"/>
  <c r="O200" i="3"/>
  <c r="N200" i="3"/>
  <c r="Y199" i="3"/>
  <c r="X199" i="3"/>
  <c r="W199" i="3"/>
  <c r="V199" i="3"/>
  <c r="U199" i="3"/>
  <c r="T199" i="3"/>
  <c r="S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T196" i="3"/>
  <c r="S196" i="3"/>
  <c r="Y195" i="3"/>
  <c r="X195" i="3"/>
  <c r="W195" i="3"/>
  <c r="V195" i="3"/>
  <c r="U195" i="3"/>
  <c r="T195" i="3"/>
  <c r="S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Y192" i="3"/>
  <c r="X192" i="3"/>
  <c r="W192" i="3"/>
  <c r="V192" i="3"/>
  <c r="U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T190" i="3"/>
  <c r="S190" i="3"/>
  <c r="Y189" i="3"/>
  <c r="X189" i="3"/>
  <c r="W189" i="3"/>
  <c r="V189" i="3"/>
  <c r="U189" i="3"/>
  <c r="T189" i="3"/>
  <c r="S189" i="3"/>
  <c r="R189" i="3"/>
  <c r="Y188" i="3"/>
  <c r="X188" i="3"/>
  <c r="W188" i="3"/>
  <c r="V188" i="3"/>
  <c r="U188" i="3"/>
  <c r="T188" i="3"/>
  <c r="S188" i="3"/>
  <c r="R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P185" i="3"/>
  <c r="O185" i="3"/>
  <c r="N185" i="3"/>
  <c r="Y184" i="3"/>
  <c r="X184" i="3"/>
  <c r="W184" i="3"/>
  <c r="V184" i="3"/>
  <c r="U184" i="3"/>
  <c r="T184" i="3"/>
  <c r="S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T182" i="3"/>
  <c r="S182" i="3"/>
  <c r="Q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Y175" i="3"/>
  <c r="X175" i="3"/>
  <c r="W175" i="3"/>
  <c r="V175" i="3"/>
  <c r="U175" i="3"/>
  <c r="T175" i="3"/>
  <c r="R175" i="3"/>
  <c r="Y174" i="3"/>
  <c r="X174" i="3"/>
  <c r="W174" i="3"/>
  <c r="V174" i="3"/>
  <c r="U174" i="3"/>
  <c r="T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T171" i="3"/>
  <c r="S171" i="3"/>
  <c r="Y170" i="3"/>
  <c r="X170" i="3"/>
  <c r="W170" i="3"/>
  <c r="V170" i="3"/>
  <c r="U170" i="3"/>
  <c r="T170" i="3"/>
  <c r="S170" i="3"/>
  <c r="R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S161" i="3"/>
  <c r="Y160" i="3"/>
  <c r="X160" i="3"/>
  <c r="W160" i="3"/>
  <c r="V160" i="3"/>
  <c r="U160" i="3"/>
  <c r="T160" i="3"/>
  <c r="S160" i="3"/>
  <c r="Y159" i="3"/>
  <c r="X159" i="3"/>
  <c r="W159" i="3"/>
  <c r="V159" i="3"/>
  <c r="U159" i="3"/>
  <c r="T159" i="3"/>
  <c r="S159" i="3"/>
  <c r="R159" i="3"/>
  <c r="Q159" i="3"/>
  <c r="N159" i="3"/>
  <c r="Y158" i="3"/>
  <c r="X158" i="3"/>
  <c r="W158" i="3"/>
  <c r="V158" i="3"/>
  <c r="U158" i="3"/>
  <c r="T158" i="3"/>
  <c r="S158" i="3"/>
  <c r="Y157" i="3"/>
  <c r="X157" i="3"/>
  <c r="W157" i="3"/>
  <c r="V157" i="3"/>
  <c r="U157" i="3"/>
  <c r="T157" i="3"/>
  <c r="S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R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Y146" i="3"/>
  <c r="X146" i="3"/>
  <c r="W146" i="3"/>
  <c r="V146" i="3"/>
  <c r="U146" i="3"/>
  <c r="T146" i="3"/>
  <c r="S146" i="3"/>
  <c r="P146" i="3"/>
  <c r="O146" i="3"/>
  <c r="N146" i="3"/>
  <c r="Y145" i="3"/>
  <c r="X145" i="3"/>
  <c r="W145" i="3"/>
  <c r="V145" i="3"/>
  <c r="U145" i="3"/>
  <c r="T145" i="3"/>
  <c r="S145" i="3"/>
  <c r="Q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T143" i="3"/>
  <c r="S143" i="3"/>
  <c r="R143" i="3"/>
  <c r="Q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Y140" i="3"/>
  <c r="X140" i="3"/>
  <c r="W140" i="3"/>
  <c r="V140" i="3"/>
  <c r="U140" i="3"/>
  <c r="T140" i="3"/>
  <c r="S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O138" i="3"/>
  <c r="N138" i="3"/>
  <c r="Y137" i="3"/>
  <c r="X137" i="3"/>
  <c r="W137" i="3"/>
  <c r="V137" i="3"/>
  <c r="U137" i="3"/>
  <c r="T137" i="3"/>
  <c r="S137" i="3"/>
  <c r="P137" i="3"/>
  <c r="O137" i="3"/>
  <c r="N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U135" i="3"/>
  <c r="T135" i="3"/>
  <c r="S135" i="3"/>
  <c r="Y134" i="3"/>
  <c r="X134" i="3"/>
  <c r="W134" i="3"/>
  <c r="V134" i="3"/>
  <c r="U134" i="3"/>
  <c r="T134" i="3"/>
  <c r="S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T125" i="3"/>
  <c r="S125" i="3"/>
  <c r="Q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T121" i="3"/>
  <c r="S121" i="3"/>
  <c r="R121" i="3"/>
  <c r="Y120" i="3"/>
  <c r="X120" i="3"/>
  <c r="W120" i="3"/>
  <c r="V120" i="3"/>
  <c r="U120" i="3"/>
  <c r="T120" i="3"/>
  <c r="S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T116" i="3"/>
  <c r="S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S113" i="3"/>
  <c r="Y112" i="3"/>
  <c r="X112" i="3"/>
  <c r="W112" i="3"/>
  <c r="V112" i="3"/>
  <c r="U112" i="3"/>
  <c r="T112" i="3"/>
  <c r="S112" i="3"/>
  <c r="O112" i="3"/>
  <c r="N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P108" i="3"/>
  <c r="O108" i="3"/>
  <c r="Y107" i="3"/>
  <c r="X107" i="3"/>
  <c r="W107" i="3"/>
  <c r="V107" i="3"/>
  <c r="U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Y104" i="3"/>
  <c r="X104" i="3"/>
  <c r="W104" i="3"/>
  <c r="V104" i="3"/>
  <c r="U104" i="3"/>
  <c r="T104" i="3"/>
  <c r="S104" i="3"/>
  <c r="P104" i="3"/>
  <c r="O104" i="3"/>
  <c r="Y103" i="3"/>
  <c r="X103" i="3"/>
  <c r="W103" i="3"/>
  <c r="V103" i="3"/>
  <c r="U103" i="3"/>
  <c r="T103" i="3"/>
  <c r="S103" i="3"/>
  <c r="Y102" i="3"/>
  <c r="X102" i="3"/>
  <c r="W102" i="3"/>
  <c r="V102" i="3"/>
  <c r="U102" i="3"/>
  <c r="T102" i="3"/>
  <c r="S102" i="3"/>
  <c r="Y101" i="3"/>
  <c r="X101" i="3"/>
  <c r="W101" i="3"/>
  <c r="V101" i="3"/>
  <c r="U101" i="3"/>
  <c r="T101" i="3"/>
  <c r="S101" i="3"/>
  <c r="Y100" i="3"/>
  <c r="X100" i="3"/>
  <c r="W100" i="3"/>
  <c r="V100" i="3"/>
  <c r="U100" i="3"/>
  <c r="T100" i="3"/>
  <c r="S100" i="3"/>
  <c r="Y99" i="3"/>
  <c r="X99" i="3"/>
  <c r="W99" i="3"/>
  <c r="V99" i="3"/>
  <c r="U99" i="3"/>
  <c r="T99" i="3"/>
  <c r="S99" i="3"/>
  <c r="R99" i="3"/>
  <c r="Q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Y93" i="3"/>
  <c r="X93" i="3"/>
  <c r="W93" i="3"/>
  <c r="V93" i="3"/>
  <c r="U93" i="3"/>
  <c r="T93" i="3"/>
  <c r="S93" i="3"/>
  <c r="Y92" i="3"/>
  <c r="X92" i="3"/>
  <c r="W92" i="3"/>
  <c r="V92" i="3"/>
  <c r="U92" i="3"/>
  <c r="T92" i="3"/>
  <c r="S92" i="3"/>
  <c r="Q92" i="3"/>
  <c r="Y91" i="3"/>
  <c r="X91" i="3"/>
  <c r="W91" i="3"/>
  <c r="V91" i="3"/>
  <c r="U91" i="3"/>
  <c r="T91" i="3"/>
  <c r="S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O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T85" i="3"/>
  <c r="S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T82" i="3"/>
  <c r="S82" i="3"/>
  <c r="Y81" i="3"/>
  <c r="X81" i="3"/>
  <c r="W81" i="3"/>
  <c r="V81" i="3"/>
  <c r="U81" i="3"/>
  <c r="T81" i="3"/>
  <c r="S81" i="3"/>
  <c r="P81" i="3"/>
  <c r="O81" i="3"/>
  <c r="N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T76" i="3"/>
  <c r="S76" i="3"/>
  <c r="R76" i="3"/>
  <c r="Q76" i="3"/>
  <c r="Y75" i="3"/>
  <c r="X75" i="3"/>
  <c r="W75" i="3"/>
  <c r="V75" i="3"/>
  <c r="U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O73" i="3"/>
  <c r="N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T70" i="3"/>
  <c r="S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T62" i="3"/>
  <c r="S62" i="3"/>
  <c r="R62" i="3"/>
  <c r="Q62" i="3"/>
  <c r="Y61" i="3"/>
  <c r="X61" i="3"/>
  <c r="W61" i="3"/>
  <c r="V61" i="3"/>
  <c r="U61" i="3"/>
  <c r="T61" i="3"/>
  <c r="S61" i="3"/>
  <c r="Y60" i="3"/>
  <c r="X60" i="3"/>
  <c r="W60" i="3"/>
  <c r="V60" i="3"/>
  <c r="U60" i="3"/>
  <c r="T60" i="3"/>
  <c r="S60" i="3"/>
  <c r="Y59" i="3"/>
  <c r="X59" i="3"/>
  <c r="W59" i="3"/>
  <c r="V59" i="3"/>
  <c r="U59" i="3"/>
  <c r="T59" i="3"/>
  <c r="S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T55" i="3"/>
  <c r="S55" i="3"/>
  <c r="Y54" i="3"/>
  <c r="X54" i="3"/>
  <c r="W54" i="3"/>
  <c r="V54" i="3"/>
  <c r="U54" i="3"/>
  <c r="T54" i="3"/>
  <c r="S54" i="3"/>
  <c r="P54" i="3"/>
  <c r="O54" i="3"/>
  <c r="N54" i="3"/>
  <c r="Y53" i="3"/>
  <c r="X53" i="3"/>
  <c r="W53" i="3"/>
  <c r="V53" i="3"/>
  <c r="U53" i="3"/>
  <c r="T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T51" i="3"/>
  <c r="S51" i="3"/>
  <c r="Y50" i="3"/>
  <c r="X50" i="3"/>
  <c r="W50" i="3"/>
  <c r="V50" i="3"/>
  <c r="U50" i="3"/>
  <c r="T50" i="3"/>
  <c r="S50" i="3"/>
  <c r="Y49" i="3"/>
  <c r="X49" i="3"/>
  <c r="W49" i="3"/>
  <c r="V49" i="3"/>
  <c r="U49" i="3"/>
  <c r="T49" i="3"/>
  <c r="S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R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O44" i="3"/>
  <c r="N44" i="3"/>
  <c r="Y43" i="3"/>
  <c r="X43" i="3"/>
  <c r="W43" i="3"/>
  <c r="V43" i="3"/>
  <c r="U43" i="3"/>
  <c r="T43" i="3"/>
  <c r="S43" i="3"/>
  <c r="R43" i="3"/>
  <c r="Q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R41" i="3"/>
  <c r="Y40" i="3"/>
  <c r="X40" i="3"/>
  <c r="W40" i="3"/>
  <c r="V40" i="3"/>
  <c r="U40" i="3"/>
  <c r="T40" i="3"/>
  <c r="S40" i="3"/>
  <c r="Q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Y37" i="3"/>
  <c r="X37" i="3"/>
  <c r="W37" i="3"/>
  <c r="V37" i="3"/>
  <c r="U37" i="3"/>
  <c r="T37" i="3"/>
  <c r="S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U34" i="3"/>
  <c r="T34" i="3"/>
  <c r="S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T30" i="3"/>
  <c r="S30" i="3"/>
  <c r="R30" i="3"/>
  <c r="Q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T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T24" i="3"/>
  <c r="S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T22" i="3"/>
  <c r="S22" i="3"/>
  <c r="Y21" i="3"/>
  <c r="X21" i="3"/>
  <c r="W21" i="3"/>
  <c r="V21" i="3"/>
  <c r="U21" i="3"/>
  <c r="T21" i="3"/>
  <c r="S21" i="3"/>
  <c r="P21" i="3"/>
  <c r="O21" i="3"/>
  <c r="N21" i="3"/>
  <c r="Y20" i="3"/>
  <c r="X20" i="3"/>
  <c r="W20" i="3"/>
  <c r="V20" i="3"/>
  <c r="U20" i="3"/>
  <c r="T20" i="3"/>
  <c r="S20" i="3"/>
  <c r="Y19" i="3"/>
  <c r="X19" i="3"/>
  <c r="W19" i="3"/>
  <c r="V19" i="3"/>
  <c r="U19" i="3"/>
  <c r="T19" i="3"/>
  <c r="S19" i="3"/>
  <c r="Y18" i="3"/>
  <c r="X18" i="3"/>
  <c r="W18" i="3"/>
  <c r="V18" i="3"/>
  <c r="U18" i="3"/>
  <c r="S18" i="3"/>
  <c r="Q18" i="3"/>
  <c r="Y17" i="3"/>
  <c r="X17" i="3"/>
  <c r="W17" i="3"/>
  <c r="V17" i="3"/>
  <c r="U17" i="3"/>
  <c r="T17" i="3"/>
  <c r="S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Q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P12" i="3"/>
  <c r="O12" i="3"/>
  <c r="N12" i="3"/>
  <c r="Y11" i="3"/>
  <c r="X11" i="3"/>
  <c r="W11" i="3"/>
  <c r="V11" i="3"/>
  <c r="U11" i="3"/>
  <c r="T11" i="3"/>
  <c r="S11" i="3"/>
  <c r="Y10" i="3"/>
  <c r="X10" i="3"/>
  <c r="W10" i="3"/>
  <c r="V10" i="3"/>
  <c r="U10" i="3"/>
  <c r="T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Y6" i="3"/>
  <c r="X6" i="3"/>
  <c r="W6" i="3"/>
  <c r="V6" i="3"/>
  <c r="U6" i="3"/>
  <c r="T6" i="3"/>
  <c r="S6" i="3"/>
  <c r="Y5" i="3"/>
  <c r="X5" i="3"/>
  <c r="W5" i="3"/>
  <c r="V5" i="3"/>
  <c r="U5" i="3"/>
  <c r="T5" i="3"/>
  <c r="S5" i="3"/>
  <c r="R5" i="3"/>
  <c r="Y4" i="3"/>
  <c r="X4" i="3"/>
  <c r="W4" i="3"/>
  <c r="V4" i="3"/>
  <c r="U4" i="3"/>
  <c r="T4" i="3"/>
  <c r="S4" i="3"/>
  <c r="Y3" i="3"/>
  <c r="X3" i="3"/>
  <c r="W3" i="3"/>
  <c r="V3" i="3"/>
  <c r="U3" i="3"/>
  <c r="T3" i="3"/>
  <c r="S3" i="3"/>
  <c r="R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W482" i="1"/>
  <c r="X482" i="1" s="1"/>
  <c r="W479" i="1"/>
  <c r="X479" i="1" s="1"/>
  <c r="W467" i="1"/>
  <c r="X467" i="1" s="1"/>
  <c r="W466" i="1"/>
  <c r="X466" i="1" s="1"/>
  <c r="P3" i="1"/>
  <c r="AG3" i="1"/>
  <c r="AF3" i="1"/>
  <c r="AJ3" i="1"/>
  <c r="AH3" i="1"/>
  <c r="R3" i="1"/>
  <c r="S3" i="1"/>
  <c r="O3" i="1"/>
  <c r="U3" i="1"/>
  <c r="T3" i="1"/>
  <c r="Q3" i="1"/>
  <c r="AI3" i="1"/>
  <c r="W458" i="1" l="1"/>
  <c r="X458" i="1" s="1"/>
  <c r="O649" i="3"/>
  <c r="W445" i="1"/>
  <c r="X445" i="1" s="1"/>
  <c r="W452" i="1"/>
  <c r="X452" i="1" s="1"/>
  <c r="N706" i="3"/>
  <c r="W460" i="1"/>
  <c r="X460" i="1" s="1"/>
  <c r="W446" i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BI36" i="3" s="1"/>
  <c r="BI27" i="3" s="1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BK3" i="3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H38" i="3" l="1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<sst xmlns="http://schemas.openxmlformats.org/spreadsheetml/2006/main" count="14418" uniqueCount="1560">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</sst>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8.7353012192403892E-2</c:v>
                </c:pt>
                <c:pt idx="1">
                  <c:v>3.5115330482660696E-2</c:v>
                </c:pt>
                <c:pt idx="2">
                  <c:v>3.2471200914636664E-2</c:v>
                </c:pt>
                <c:pt idx="3">
                  <c:v>2.0733845271212883E-2</c:v>
                </c:pt>
                <c:pt idx="4">
                  <c:v>2.2313873915519929E-2</c:v>
                </c:pt>
                <c:pt idx="5">
                  <c:v>1.7444806052451276E-2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8.296943231441048E-2</c:v>
                </c:pt>
                <c:pt idx="1">
                  <c:v>3.8162141636605279E-2</c:v>
                </c:pt>
                <c:pt idx="2">
                  <c:v>2.468198215302829E-2</c:v>
                </c:pt>
                <c:pt idx="3">
                  <c:v>1.404974368710841E-2</c:v>
                </c:pt>
                <c:pt idx="4">
                  <c:v>1.5568634896525536E-2</c:v>
                </c:pt>
                <c:pt idx="5">
                  <c:v>1.6138219100056958E-2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8.5865102639296184E-2</c:v>
                </c:pt>
                <c:pt idx="1">
                  <c:v>3.589442815249267E-2</c:v>
                </c:pt>
                <c:pt idx="2">
                  <c:v>4.5278592375366571E-2</c:v>
                </c:pt>
                <c:pt idx="3">
                  <c:v>3.30791788856305E-2</c:v>
                </c:pt>
                <c:pt idx="4">
                  <c:v>2.6744868035190616E-2</c:v>
                </c:pt>
                <c:pt idx="5">
                  <c:v>1.806451612903226E-2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4.3230345813704094E-2</c:v>
                </c:pt>
                <c:pt idx="5">
                  <c:v>1.9980411930703573E-2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9.9759615384615391E-2</c:v>
                </c:pt>
                <c:pt idx="1">
                  <c:v>3.5737179487179485E-2</c:v>
                </c:pt>
                <c:pt idx="2">
                  <c:v>3.4375000000000003E-2</c:v>
                </c:pt>
                <c:pt idx="3">
                  <c:v>2.1634615384615384E-2</c:v>
                </c:pt>
                <c:pt idx="4">
                  <c:v>1.9631410256410256E-2</c:v>
                </c:pt>
                <c:pt idx="5">
                  <c:v>1.6105769230769229E-2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1.5037593984962405E-2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1.7033902961701191E-2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1.9191226867717615E-2</c:v>
                </c:pt>
                <c:pt idx="5">
                  <c:v>2.604523646333105E-2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1.5163297045101089E-2</c:v>
                </c:pt>
                <c:pt idx="5">
                  <c:v>1.8662519440124418E-2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8.7353012192403892E-2</c:v>
                </c:pt>
                <c:pt idx="1">
                  <c:v>3.5115330482660696E-2</c:v>
                </c:pt>
                <c:pt idx="2">
                  <c:v>3.2471200914636664E-2</c:v>
                </c:pt>
                <c:pt idx="3">
                  <c:v>2.0733845271212883E-2</c:v>
                </c:pt>
                <c:pt idx="4">
                  <c:v>2.2313873915519929E-2</c:v>
                </c:pt>
                <c:pt idx="5">
                  <c:v>1.7444806052451276E-2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8.3623693379790948E-2</c:v>
                </c:pt>
                <c:pt idx="1">
                  <c:v>3.7359659310878826E-2</c:v>
                </c:pt>
                <c:pt idx="2">
                  <c:v>2.3809523809523808E-2</c:v>
                </c:pt>
                <c:pt idx="3">
                  <c:v>1.3743708865660086E-2</c:v>
                </c:pt>
                <c:pt idx="4">
                  <c:v>1.316298877274487E-2</c:v>
                </c:pt>
                <c:pt idx="5">
                  <c:v>1.548586914440573E-2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8.3877621175661721E-2</c:v>
                </c:pt>
                <c:pt idx="1">
                  <c:v>3.5063595737366789E-2</c:v>
                </c:pt>
                <c:pt idx="2">
                  <c:v>4.4459722699667692E-2</c:v>
                </c:pt>
                <c:pt idx="3">
                  <c:v>3.2313509797181159E-2</c:v>
                </c:pt>
                <c:pt idx="4">
                  <c:v>2.6125816431763486E-2</c:v>
                </c:pt>
                <c:pt idx="5">
                  <c:v>1.7646384782857794E-2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4.3230345813704094E-2</c:v>
                </c:pt>
                <c:pt idx="5">
                  <c:v>1.9980411930703573E-2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9.4072425652437786E-2</c:v>
                </c:pt>
                <c:pt idx="1">
                  <c:v>3.611167307303257E-2</c:v>
                </c:pt>
                <c:pt idx="2">
                  <c:v>3.3077078697147481E-2</c:v>
                </c:pt>
                <c:pt idx="3">
                  <c:v>2.0230629172567266E-2</c:v>
                </c:pt>
                <c:pt idx="4">
                  <c:v>1.7600647380133522E-2</c:v>
                </c:pt>
                <c:pt idx="5">
                  <c:v>1.6285656483916649E-2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0.10758885686839577</c:v>
                </c:pt>
                <c:pt idx="1">
                  <c:v>3.2020493115593983E-2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2.1453730387447967E-2</c:v>
                </c:pt>
                <c:pt idx="5">
                  <c:v>1.4089016970861351E-2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1.7033902961701191E-2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1.8058690744920992E-2</c:v>
                </c:pt>
                <c:pt idx="5">
                  <c:v>2.7088036117381489E-2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1.5163297045101089E-2</c:v>
                </c:pt>
                <c:pt idx="5">
                  <c:v>1.8662519440124418E-2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E493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2709</v>
      </c>
      <c r="K3" s="19">
        <f t="shared" si="0"/>
        <v>1089</v>
      </c>
      <c r="L3" s="19">
        <f t="shared" si="0"/>
        <v>1007</v>
      </c>
      <c r="M3" s="19">
        <f t="shared" si="0"/>
        <v>643</v>
      </c>
      <c r="N3" s="19">
        <f t="shared" si="0"/>
        <v>692</v>
      </c>
      <c r="O3" s="19">
        <f t="shared" si="0"/>
        <v>541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6681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379</v>
      </c>
      <c r="AC3" s="19">
        <f t="shared" si="1"/>
        <v>353</v>
      </c>
      <c r="AD3" s="19">
        <f t="shared" si="1"/>
        <v>197</v>
      </c>
      <c r="AE3" s="19">
        <f t="shared" si="1"/>
        <v>46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1819</v>
      </c>
      <c r="AM3" s="20">
        <f>IFERROR(AL3/AK3,0)</f>
        <v>0.6035836743723032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0</v>
      </c>
      <c r="Q5" s="17"/>
      <c r="R5" s="17"/>
      <c r="S5" s="17"/>
      <c r="T5" s="17"/>
      <c r="U5" s="17"/>
      <c r="V5" s="38">
        <v>0</v>
      </c>
      <c r="W5" s="11">
        <f>SUM(J5:U5)</f>
        <v>37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4</v>
      </c>
      <c r="AF5" s="17"/>
      <c r="AG5" s="17"/>
      <c r="AH5" s="17"/>
      <c r="AI5" s="17"/>
      <c r="AJ5" s="17"/>
      <c r="AK5" s="88">
        <v>123.33333333333333</v>
      </c>
      <c r="AL5" s="11">
        <f>SUM(Y5:AJ5)</f>
        <v>59</v>
      </c>
      <c r="AM5" s="12">
        <f>IFERROR(AL5/AK5,0)</f>
        <v>0.47837837837837838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0</v>
      </c>
      <c r="Q6" s="18"/>
      <c r="R6" s="18"/>
      <c r="S6" s="18"/>
      <c r="T6" s="18"/>
      <c r="U6" s="18"/>
      <c r="V6" s="39">
        <v>0</v>
      </c>
      <c r="W6" s="15">
        <f t="shared" ref="W6:W69" si="2">SUM(J6:U6)</f>
        <v>15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0</v>
      </c>
      <c r="Q7" s="18"/>
      <c r="R7" s="18"/>
      <c r="S7" s="18"/>
      <c r="T7" s="18"/>
      <c r="U7" s="18"/>
      <c r="V7" s="28">
        <v>0</v>
      </c>
      <c r="W7" s="15">
        <f t="shared" si="2"/>
        <v>41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/>
      <c r="AG7" s="18"/>
      <c r="AH7" s="18"/>
      <c r="AI7" s="18"/>
      <c r="AJ7" s="18"/>
      <c r="AK7" s="28">
        <v>18.333333333333332</v>
      </c>
      <c r="AL7" s="15">
        <f t="shared" si="4"/>
        <v>23</v>
      </c>
      <c r="AM7" s="16">
        <f t="shared" si="5"/>
        <v>1.2545454545454546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0</v>
      </c>
      <c r="Q8" s="18"/>
      <c r="R8" s="18"/>
      <c r="S8" s="18"/>
      <c r="T8" s="18"/>
      <c r="U8" s="18"/>
      <c r="V8" s="28">
        <v>0</v>
      </c>
      <c r="W8" s="15">
        <f t="shared" si="2"/>
        <v>77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1</v>
      </c>
      <c r="AF8" s="18"/>
      <c r="AG8" s="18"/>
      <c r="AH8" s="18"/>
      <c r="AI8" s="18"/>
      <c r="AJ8" s="18"/>
      <c r="AK8" s="28">
        <v>64.666666666666671</v>
      </c>
      <c r="AL8" s="15">
        <f t="shared" si="4"/>
        <v>11</v>
      </c>
      <c r="AM8" s="16">
        <f t="shared" si="5"/>
        <v>0.17010309278350513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5</v>
      </c>
      <c r="AF9" s="18"/>
      <c r="AG9" s="18"/>
      <c r="AH9" s="18"/>
      <c r="AI9" s="18"/>
      <c r="AJ9" s="18"/>
      <c r="AK9" s="28">
        <v>45.333333333333336</v>
      </c>
      <c r="AL9" s="15">
        <f t="shared" si="4"/>
        <v>12</v>
      </c>
      <c r="AM9" s="16">
        <f t="shared" si="5"/>
        <v>0.26470588235294118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10</v>
      </c>
      <c r="O10" s="18">
        <v>9</v>
      </c>
      <c r="P10" s="18">
        <v>0</v>
      </c>
      <c r="Q10" s="18"/>
      <c r="R10" s="18"/>
      <c r="S10" s="18"/>
      <c r="T10" s="18"/>
      <c r="U10" s="18"/>
      <c r="V10" s="28">
        <v>0</v>
      </c>
      <c r="W10" s="15">
        <f t="shared" si="2"/>
        <v>85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0</v>
      </c>
      <c r="AF10" s="18"/>
      <c r="AG10" s="18"/>
      <c r="AH10" s="18"/>
      <c r="AI10" s="18"/>
      <c r="AJ10" s="18"/>
      <c r="AK10" s="28">
        <v>132</v>
      </c>
      <c r="AL10" s="15">
        <f t="shared" si="4"/>
        <v>65</v>
      </c>
      <c r="AM10" s="16">
        <f t="shared" si="5"/>
        <v>0.49242424242424243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/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1</v>
      </c>
      <c r="P13" s="18">
        <v>0</v>
      </c>
      <c r="Q13" s="18"/>
      <c r="R13" s="18"/>
      <c r="S13" s="18"/>
      <c r="T13" s="18"/>
      <c r="U13" s="18"/>
      <c r="V13" s="28">
        <v>0</v>
      </c>
      <c r="W13" s="15">
        <f t="shared" si="2"/>
        <v>5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/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5</v>
      </c>
      <c r="P15" s="18">
        <v>0</v>
      </c>
      <c r="Q15" s="18"/>
      <c r="R15" s="18"/>
      <c r="S15" s="18"/>
      <c r="T15" s="18"/>
      <c r="U15" s="18"/>
      <c r="V15" s="39">
        <v>0</v>
      </c>
      <c r="W15" s="15">
        <f t="shared" si="2"/>
        <v>74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0</v>
      </c>
      <c r="Q16" s="18"/>
      <c r="R16" s="18"/>
      <c r="S16" s="18"/>
      <c r="T16" s="18"/>
      <c r="U16" s="18"/>
      <c r="V16" s="28">
        <v>0</v>
      </c>
      <c r="W16" s="15">
        <f t="shared" si="2"/>
        <v>68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0</v>
      </c>
      <c r="Q17" s="18"/>
      <c r="R17" s="18"/>
      <c r="S17" s="18"/>
      <c r="T17" s="18"/>
      <c r="U17" s="18"/>
      <c r="V17" s="28">
        <v>0</v>
      </c>
      <c r="W17" s="15">
        <f t="shared" si="2"/>
        <v>42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1</v>
      </c>
      <c r="P18" s="18">
        <v>0</v>
      </c>
      <c r="Q18" s="18"/>
      <c r="R18" s="18"/>
      <c r="S18" s="18"/>
      <c r="T18" s="18"/>
      <c r="U18" s="18"/>
      <c r="V18" s="28">
        <v>0</v>
      </c>
      <c r="W18" s="15">
        <f t="shared" si="2"/>
        <v>3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/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/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0</v>
      </c>
      <c r="AF21" s="18"/>
      <c r="AG21" s="18"/>
      <c r="AH21" s="18"/>
      <c r="AI21" s="18"/>
      <c r="AJ21" s="18"/>
      <c r="AK21" s="28">
        <v>2.6666666666666665</v>
      </c>
      <c r="AL21" s="15">
        <f t="shared" si="4"/>
        <v>4</v>
      </c>
      <c r="AM21" s="16">
        <f t="shared" si="5"/>
        <v>1.5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70</v>
      </c>
      <c r="M22" s="18">
        <v>31</v>
      </c>
      <c r="N22" s="18">
        <v>25</v>
      </c>
      <c r="O22" s="18">
        <v>20</v>
      </c>
      <c r="P22" s="18">
        <v>0</v>
      </c>
      <c r="Q22" s="18"/>
      <c r="R22" s="18"/>
      <c r="S22" s="18"/>
      <c r="T22" s="18"/>
      <c r="U22" s="18"/>
      <c r="V22" s="28">
        <v>0</v>
      </c>
      <c r="W22" s="15">
        <f t="shared" si="2"/>
        <v>268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26</v>
      </c>
      <c r="AE22" s="18">
        <v>3</v>
      </c>
      <c r="AF22" s="18"/>
      <c r="AG22" s="18"/>
      <c r="AH22" s="18"/>
      <c r="AI22" s="18"/>
      <c r="AJ22" s="18"/>
      <c r="AK22" s="28">
        <v>101.66666666666667</v>
      </c>
      <c r="AL22" s="15">
        <f t="shared" si="4"/>
        <v>132</v>
      </c>
      <c r="AM22" s="16">
        <f t="shared" si="5"/>
        <v>1.2983606557377048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0</v>
      </c>
      <c r="Q26" s="18"/>
      <c r="R26" s="18"/>
      <c r="S26" s="18"/>
      <c r="T26" s="18"/>
      <c r="U26" s="18"/>
      <c r="V26" s="28">
        <v>0</v>
      </c>
      <c r="W26" s="15">
        <f t="shared" si="2"/>
        <v>34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/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0</v>
      </c>
      <c r="Q27" s="18"/>
      <c r="R27" s="18"/>
      <c r="S27" s="18"/>
      <c r="T27" s="18"/>
      <c r="U27" s="18"/>
      <c r="V27" s="28">
        <v>0</v>
      </c>
      <c r="W27" s="15">
        <f t="shared" si="2"/>
        <v>56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/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25</v>
      </c>
      <c r="K28" s="18">
        <v>10</v>
      </c>
      <c r="L28" s="18">
        <v>13</v>
      </c>
      <c r="M28" s="18">
        <v>5</v>
      </c>
      <c r="N28" s="18">
        <v>3</v>
      </c>
      <c r="O28" s="18">
        <v>5</v>
      </c>
      <c r="P28" s="18">
        <v>0</v>
      </c>
      <c r="Q28" s="18"/>
      <c r="R28" s="18"/>
      <c r="S28" s="18"/>
      <c r="T28" s="18"/>
      <c r="U28" s="18"/>
      <c r="V28" s="28">
        <v>0</v>
      </c>
      <c r="W28" s="15">
        <f t="shared" si="2"/>
        <v>61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/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0</v>
      </c>
      <c r="Q29" s="18"/>
      <c r="R29" s="18"/>
      <c r="S29" s="18"/>
      <c r="T29" s="18"/>
      <c r="U29" s="18"/>
      <c r="V29" s="28">
        <v>0</v>
      </c>
      <c r="W29" s="15">
        <f t="shared" si="2"/>
        <v>16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/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0</v>
      </c>
      <c r="Q30" s="18"/>
      <c r="R30" s="18"/>
      <c r="S30" s="18"/>
      <c r="T30" s="18"/>
      <c r="U30" s="18"/>
      <c r="V30" s="28">
        <v>0</v>
      </c>
      <c r="W30" s="15">
        <f t="shared" si="2"/>
        <v>48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/>
      <c r="AG30" s="18"/>
      <c r="AH30" s="18"/>
      <c r="AI30" s="18"/>
      <c r="AJ30" s="18"/>
      <c r="AK30" s="28">
        <v>21</v>
      </c>
      <c r="AL30" s="15">
        <f t="shared" si="4"/>
        <v>8</v>
      </c>
      <c r="AM30" s="16">
        <f t="shared" si="5"/>
        <v>0.38095238095238093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0</v>
      </c>
      <c r="Q31" s="18"/>
      <c r="R31" s="18"/>
      <c r="S31" s="18"/>
      <c r="T31" s="18"/>
      <c r="U31" s="18"/>
      <c r="V31" s="28">
        <v>0</v>
      </c>
      <c r="W31" s="15">
        <f t="shared" si="2"/>
        <v>3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2</v>
      </c>
      <c r="N32" s="18">
        <v>0</v>
      </c>
      <c r="O32" s="18">
        <v>1</v>
      </c>
      <c r="P32" s="18">
        <v>0</v>
      </c>
      <c r="Q32" s="18"/>
      <c r="R32" s="18"/>
      <c r="S32" s="18"/>
      <c r="T32" s="18"/>
      <c r="U32" s="18"/>
      <c r="V32" s="28">
        <v>0</v>
      </c>
      <c r="W32" s="15">
        <f t="shared" si="2"/>
        <v>9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/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0</v>
      </c>
      <c r="Q34" s="18"/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0</v>
      </c>
      <c r="Q35" s="18"/>
      <c r="R35" s="18"/>
      <c r="S35" s="18"/>
      <c r="T35" s="18"/>
      <c r="U35" s="18"/>
      <c r="V35" s="28">
        <v>0</v>
      </c>
      <c r="W35" s="15">
        <f t="shared" si="2"/>
        <v>25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5</v>
      </c>
      <c r="P36" s="18">
        <v>0</v>
      </c>
      <c r="Q36" s="18"/>
      <c r="R36" s="18"/>
      <c r="S36" s="18"/>
      <c r="T36" s="18"/>
      <c r="U36" s="18"/>
      <c r="V36" s="28">
        <v>0</v>
      </c>
      <c r="W36" s="15">
        <f t="shared" si="2"/>
        <v>32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0</v>
      </c>
      <c r="Q37" s="18"/>
      <c r="R37" s="18"/>
      <c r="S37" s="18"/>
      <c r="T37" s="18"/>
      <c r="U37" s="18"/>
      <c r="V37" s="28">
        <v>0</v>
      </c>
      <c r="W37" s="15">
        <f t="shared" si="2"/>
        <v>50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/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/>
      <c r="AG38" s="18"/>
      <c r="AH38" s="18"/>
      <c r="AI38" s="18"/>
      <c r="AJ38" s="18"/>
      <c r="AK38" s="28">
        <v>14.333333333333334</v>
      </c>
      <c r="AL38" s="15">
        <f t="shared" si="4"/>
        <v>2</v>
      </c>
      <c r="AM38" s="16">
        <f t="shared" si="5"/>
        <v>0.13953488372093023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/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0</v>
      </c>
      <c r="Q40" s="18"/>
      <c r="R40" s="18"/>
      <c r="S40" s="18"/>
      <c r="T40" s="18"/>
      <c r="U40" s="18"/>
      <c r="V40" s="28">
        <v>0</v>
      </c>
      <c r="W40" s="15">
        <f t="shared" si="2"/>
        <v>8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/>
      <c r="AG40" s="18"/>
      <c r="AH40" s="18"/>
      <c r="AI40" s="18"/>
      <c r="AJ40" s="18"/>
      <c r="AK40" s="28">
        <v>57.666666666666664</v>
      </c>
      <c r="AL40" s="15">
        <f t="shared" si="4"/>
        <v>24</v>
      </c>
      <c r="AM40" s="16">
        <f t="shared" si="5"/>
        <v>0.41618497109826591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0</v>
      </c>
      <c r="Q41" s="18"/>
      <c r="R41" s="18"/>
      <c r="S41" s="18"/>
      <c r="T41" s="18"/>
      <c r="U41" s="18"/>
      <c r="V41" s="28">
        <v>0</v>
      </c>
      <c r="W41" s="15">
        <f t="shared" si="2"/>
        <v>14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6</v>
      </c>
      <c r="AF41" s="18"/>
      <c r="AG41" s="18"/>
      <c r="AH41" s="18"/>
      <c r="AI41" s="18"/>
      <c r="AJ41" s="18"/>
      <c r="AK41" s="28">
        <v>108.33333333333333</v>
      </c>
      <c r="AL41" s="15">
        <f t="shared" si="4"/>
        <v>79</v>
      </c>
      <c r="AM41" s="16">
        <f t="shared" si="5"/>
        <v>0.72923076923076924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19</v>
      </c>
      <c r="O43" s="18">
        <v>10</v>
      </c>
      <c r="P43" s="18">
        <v>0</v>
      </c>
      <c r="Q43" s="18"/>
      <c r="R43" s="18"/>
      <c r="S43" s="18"/>
      <c r="T43" s="18"/>
      <c r="U43" s="18"/>
      <c r="V43" s="28">
        <v>0</v>
      </c>
      <c r="W43" s="15">
        <f t="shared" si="2"/>
        <v>197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2</v>
      </c>
      <c r="AF43" s="18"/>
      <c r="AG43" s="18"/>
      <c r="AH43" s="18"/>
      <c r="AI43" s="18"/>
      <c r="AJ43" s="18"/>
      <c r="AK43" s="28">
        <v>30</v>
      </c>
      <c r="AL43" s="15">
        <f t="shared" si="4"/>
        <v>18</v>
      </c>
      <c r="AM43" s="16">
        <f t="shared" si="5"/>
        <v>0.6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>
        <v>1</v>
      </c>
      <c r="O44" s="18">
        <v>0</v>
      </c>
      <c r="P44" s="18">
        <v>0</v>
      </c>
      <c r="Q44" s="18"/>
      <c r="R44" s="18"/>
      <c r="S44" s="18"/>
      <c r="T44" s="18"/>
      <c r="U44" s="18"/>
      <c r="V44" s="28">
        <v>0</v>
      </c>
      <c r="W44" s="15">
        <f t="shared" si="2"/>
        <v>2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/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/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/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0</v>
      </c>
      <c r="Q47" s="18"/>
      <c r="R47" s="18"/>
      <c r="S47" s="18"/>
      <c r="T47" s="18"/>
      <c r="U47" s="18"/>
      <c r="V47" s="28">
        <v>0</v>
      </c>
      <c r="W47" s="15">
        <f t="shared" si="2"/>
        <v>68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0</v>
      </c>
      <c r="Q48" s="18"/>
      <c r="R48" s="18"/>
      <c r="S48" s="18"/>
      <c r="T48" s="18"/>
      <c r="U48" s="18"/>
      <c r="V48" s="28">
        <v>0</v>
      </c>
      <c r="W48" s="15">
        <f t="shared" si="2"/>
        <v>9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/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/>
      <c r="R52" s="18"/>
      <c r="S52" s="18"/>
      <c r="T52" s="18"/>
      <c r="U52" s="18"/>
      <c r="V52" s="28">
        <v>0</v>
      </c>
      <c r="W52" s="15">
        <f t="shared" si="2"/>
        <v>89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3</v>
      </c>
      <c r="AE52" s="18">
        <v>1</v>
      </c>
      <c r="AF52" s="18"/>
      <c r="AG52" s="18"/>
      <c r="AH52" s="18"/>
      <c r="AI52" s="18"/>
      <c r="AJ52" s="18"/>
      <c r="AK52" s="28">
        <v>263.66666666666669</v>
      </c>
      <c r="AL52" s="15">
        <f t="shared" si="4"/>
        <v>50</v>
      </c>
      <c r="AM52" s="16">
        <f t="shared" si="5"/>
        <v>0.18963337547408343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47</v>
      </c>
      <c r="L53" s="18">
        <v>37</v>
      </c>
      <c r="M53" s="18">
        <v>33</v>
      </c>
      <c r="N53" s="18">
        <v>24</v>
      </c>
      <c r="O53" s="18">
        <v>13</v>
      </c>
      <c r="P53" s="18">
        <v>0</v>
      </c>
      <c r="Q53" s="18"/>
      <c r="R53" s="18"/>
      <c r="S53" s="18"/>
      <c r="T53" s="18"/>
      <c r="U53" s="18"/>
      <c r="V53" s="28">
        <v>0</v>
      </c>
      <c r="W53" s="15">
        <f t="shared" si="2"/>
        <v>276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49</v>
      </c>
      <c r="L54" s="18">
        <v>27</v>
      </c>
      <c r="M54" s="18">
        <v>17</v>
      </c>
      <c r="N54" s="18">
        <v>14</v>
      </c>
      <c r="O54" s="18">
        <v>10</v>
      </c>
      <c r="P54" s="18">
        <v>0</v>
      </c>
      <c r="Q54" s="18"/>
      <c r="R54" s="18"/>
      <c r="S54" s="18"/>
      <c r="T54" s="18"/>
      <c r="U54" s="18"/>
      <c r="V54" s="28">
        <v>0</v>
      </c>
      <c r="W54" s="15">
        <f t="shared" si="2"/>
        <v>211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3</v>
      </c>
      <c r="AF54" s="18"/>
      <c r="AG54" s="18"/>
      <c r="AH54" s="18"/>
      <c r="AI54" s="18"/>
      <c r="AJ54" s="18"/>
      <c r="AK54" s="28">
        <v>164.33333333333334</v>
      </c>
      <c r="AL54" s="15">
        <f t="shared" si="4"/>
        <v>96</v>
      </c>
      <c r="AM54" s="16">
        <f t="shared" si="5"/>
        <v>0.58417849898580121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/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0</v>
      </c>
      <c r="Q57" s="18"/>
      <c r="R57" s="18"/>
      <c r="S57" s="18"/>
      <c r="T57" s="18"/>
      <c r="U57" s="18"/>
      <c r="V57" s="28">
        <v>0</v>
      </c>
      <c r="W57" s="15">
        <f t="shared" si="2"/>
        <v>2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/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/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1</v>
      </c>
      <c r="O60" s="18">
        <v>0</v>
      </c>
      <c r="P60" s="18">
        <v>0</v>
      </c>
      <c r="Q60" s="18"/>
      <c r="R60" s="18"/>
      <c r="S60" s="18"/>
      <c r="T60" s="18"/>
      <c r="U60" s="18"/>
      <c r="V60" s="28">
        <v>0</v>
      </c>
      <c r="W60" s="15">
        <f t="shared" si="2"/>
        <v>9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0</v>
      </c>
      <c r="Q61" s="18"/>
      <c r="R61" s="18"/>
      <c r="S61" s="18"/>
      <c r="T61" s="18"/>
      <c r="U61" s="18"/>
      <c r="V61" s="28">
        <v>0</v>
      </c>
      <c r="W61" s="15">
        <f t="shared" si="2"/>
        <v>55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/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0</v>
      </c>
      <c r="Q64" s="18"/>
      <c r="R64" s="18"/>
      <c r="S64" s="18"/>
      <c r="T64" s="18"/>
      <c r="U64" s="18"/>
      <c r="V64" s="28">
        <v>0</v>
      </c>
      <c r="W64" s="15">
        <f t="shared" si="2"/>
        <v>41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0</v>
      </c>
      <c r="AF64" s="18"/>
      <c r="AG64" s="18"/>
      <c r="AH64" s="18"/>
      <c r="AI64" s="18"/>
      <c r="AJ64" s="18"/>
      <c r="AK64" s="28">
        <v>33</v>
      </c>
      <c r="AL64" s="15">
        <f t="shared" si="4"/>
        <v>6</v>
      </c>
      <c r="AM64" s="16">
        <f t="shared" si="5"/>
        <v>0.18181818181818182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4</v>
      </c>
      <c r="O66" s="18">
        <v>1</v>
      </c>
      <c r="P66" s="18">
        <v>0</v>
      </c>
      <c r="Q66" s="18"/>
      <c r="R66" s="18"/>
      <c r="S66" s="18"/>
      <c r="T66" s="18"/>
      <c r="U66" s="18"/>
      <c r="V66" s="28">
        <v>0</v>
      </c>
      <c r="W66" s="15">
        <f t="shared" si="2"/>
        <v>62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8</v>
      </c>
      <c r="O67" s="18">
        <v>7</v>
      </c>
      <c r="P67" s="18">
        <v>0</v>
      </c>
      <c r="Q67" s="18"/>
      <c r="R67" s="18"/>
      <c r="S67" s="18"/>
      <c r="T67" s="18"/>
      <c r="U67" s="18"/>
      <c r="V67" s="28">
        <v>0</v>
      </c>
      <c r="W67" s="15">
        <f t="shared" si="2"/>
        <v>76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/>
      <c r="AG67" s="18"/>
      <c r="AH67" s="18"/>
      <c r="AI67" s="18"/>
      <c r="AJ67" s="18"/>
      <c r="AK67" s="28">
        <v>39</v>
      </c>
      <c r="AL67" s="15">
        <f t="shared" si="4"/>
        <v>10</v>
      </c>
      <c r="AM67" s="16">
        <f t="shared" si="5"/>
        <v>0.25641025641025639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0</v>
      </c>
      <c r="Q68" s="18"/>
      <c r="R68" s="18"/>
      <c r="S68" s="18"/>
      <c r="T68" s="18"/>
      <c r="U68" s="18"/>
      <c r="V68" s="28">
        <v>0</v>
      </c>
      <c r="W68" s="15">
        <f t="shared" si="2"/>
        <v>59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3</v>
      </c>
      <c r="P69" s="18">
        <v>0</v>
      </c>
      <c r="Q69" s="18"/>
      <c r="R69" s="18"/>
      <c r="S69" s="18"/>
      <c r="T69" s="18"/>
      <c r="U69" s="18"/>
      <c r="V69" s="28">
        <v>0</v>
      </c>
      <c r="W69" s="15">
        <f t="shared" si="2"/>
        <v>32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0</v>
      </c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0</v>
      </c>
      <c r="Q75" s="18"/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>
        <v>0</v>
      </c>
      <c r="Q77" s="18"/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0</v>
      </c>
      <c r="AF78" s="18"/>
      <c r="AG78" s="18"/>
      <c r="AH78" s="18"/>
      <c r="AI78" s="18"/>
      <c r="AJ78" s="18"/>
      <c r="AK78" s="28">
        <v>3</v>
      </c>
      <c r="AL78" s="15">
        <f t="shared" si="8"/>
        <v>33</v>
      </c>
      <c r="AM78" s="16">
        <f t="shared" si="9"/>
        <v>11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0</v>
      </c>
      <c r="Q79" s="18"/>
      <c r="R79" s="18"/>
      <c r="S79" s="18"/>
      <c r="T79" s="18"/>
      <c r="U79" s="18"/>
      <c r="V79" s="28">
        <v>0</v>
      </c>
      <c r="W79" s="15">
        <f t="shared" si="6"/>
        <v>2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0</v>
      </c>
      <c r="Q80" s="18"/>
      <c r="R80" s="18"/>
      <c r="S80" s="18"/>
      <c r="T80" s="18"/>
      <c r="U80" s="18"/>
      <c r="V80" s="28">
        <v>0</v>
      </c>
      <c r="W80" s="15">
        <f t="shared" si="6"/>
        <v>7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/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/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0</v>
      </c>
      <c r="Q84" s="18"/>
      <c r="R84" s="18"/>
      <c r="S84" s="18"/>
      <c r="T84" s="18"/>
      <c r="U84" s="18"/>
      <c r="V84" s="28">
        <v>0</v>
      </c>
      <c r="W84" s="15">
        <f t="shared" si="6"/>
        <v>17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0</v>
      </c>
      <c r="AF85" s="18"/>
      <c r="AG85" s="18"/>
      <c r="AH85" s="18"/>
      <c r="AI85" s="18"/>
      <c r="AJ85" s="18"/>
      <c r="AK85" s="28">
        <v>29.666666666666668</v>
      </c>
      <c r="AL85" s="15">
        <f t="shared" si="8"/>
        <v>4</v>
      </c>
      <c r="AM85" s="16">
        <f t="shared" si="9"/>
        <v>0.1348314606741573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/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>
        <v>1</v>
      </c>
      <c r="O87" s="18">
        <v>2</v>
      </c>
      <c r="P87" s="18">
        <v>0</v>
      </c>
      <c r="Q87" s="18"/>
      <c r="R87" s="18"/>
      <c r="S87" s="18"/>
      <c r="T87" s="18"/>
      <c r="U87" s="18"/>
      <c r="V87" s="28">
        <v>0</v>
      </c>
      <c r="W87" s="15">
        <f t="shared" si="6"/>
        <v>25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0</v>
      </c>
      <c r="Q88" s="18"/>
      <c r="R88" s="18"/>
      <c r="S88" s="18"/>
      <c r="T88" s="18"/>
      <c r="U88" s="18"/>
      <c r="V88" s="28">
        <v>0</v>
      </c>
      <c r="W88" s="15">
        <f t="shared" si="6"/>
        <v>22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1</v>
      </c>
      <c r="AE88" s="18">
        <v>0</v>
      </c>
      <c r="AF88" s="18"/>
      <c r="AG88" s="18"/>
      <c r="AH88" s="18"/>
      <c r="AI88" s="18"/>
      <c r="AJ88" s="18"/>
      <c r="AK88" s="28">
        <v>10.333333333333334</v>
      </c>
      <c r="AL88" s="15">
        <f t="shared" si="8"/>
        <v>2</v>
      </c>
      <c r="AM88" s="16">
        <f t="shared" si="9"/>
        <v>0.19354838709677419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0</v>
      </c>
      <c r="Q89" s="18"/>
      <c r="R89" s="18"/>
      <c r="S89" s="18"/>
      <c r="T89" s="18"/>
      <c r="U89" s="18"/>
      <c r="V89" s="28">
        <v>0</v>
      </c>
      <c r="W89" s="15">
        <f t="shared" si="6"/>
        <v>7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/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/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/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/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/>
      <c r="R96" s="18"/>
      <c r="S96" s="18"/>
      <c r="T96" s="18"/>
      <c r="U96" s="18"/>
      <c r="V96" s="28">
        <v>0</v>
      </c>
      <c r="W96" s="15">
        <f t="shared" si="6"/>
        <v>2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/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/>
      <c r="R97" s="18"/>
      <c r="S97" s="18"/>
      <c r="T97" s="18"/>
      <c r="U97" s="18"/>
      <c r="V97" s="28">
        <v>0</v>
      </c>
      <c r="W97" s="15">
        <f t="shared" si="6"/>
        <v>15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/>
      <c r="AG97" s="18"/>
      <c r="AH97" s="18"/>
      <c r="AI97" s="18"/>
      <c r="AJ97" s="18"/>
      <c r="AK97" s="28">
        <v>11.333333333333334</v>
      </c>
      <c r="AL97" s="15">
        <f t="shared" si="8"/>
        <v>4</v>
      </c>
      <c r="AM97" s="16">
        <f t="shared" si="9"/>
        <v>0.3529411764705882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0</v>
      </c>
      <c r="Q98" s="18"/>
      <c r="R98" s="18"/>
      <c r="S98" s="18"/>
      <c r="T98" s="18"/>
      <c r="U98" s="18"/>
      <c r="V98" s="28">
        <v>0</v>
      </c>
      <c r="W98" s="15">
        <f t="shared" si="6"/>
        <v>47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/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0</v>
      </c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/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0</v>
      </c>
      <c r="Q102" s="18"/>
      <c r="R102" s="18"/>
      <c r="S102" s="18"/>
      <c r="T102" s="18"/>
      <c r="U102" s="18"/>
      <c r="V102" s="28">
        <v>0</v>
      </c>
      <c r="W102" s="15">
        <f t="shared" si="6"/>
        <v>24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/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0</v>
      </c>
      <c r="Q106" s="18"/>
      <c r="R106" s="18"/>
      <c r="S106" s="18"/>
      <c r="T106" s="18"/>
      <c r="U106" s="18"/>
      <c r="V106" s="28">
        <v>0</v>
      </c>
      <c r="W106" s="15">
        <f t="shared" si="6"/>
        <v>27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0</v>
      </c>
      <c r="Q107" s="18"/>
      <c r="R107" s="18"/>
      <c r="S107" s="18"/>
      <c r="T107" s="18"/>
      <c r="U107" s="18"/>
      <c r="V107" s="28">
        <v>0</v>
      </c>
      <c r="W107" s="15">
        <f t="shared" si="6"/>
        <v>9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1</v>
      </c>
      <c r="P108" s="18">
        <v>0</v>
      </c>
      <c r="Q108" s="18"/>
      <c r="R108" s="18"/>
      <c r="S108" s="18"/>
      <c r="T108" s="18"/>
      <c r="U108" s="18"/>
      <c r="V108" s="28">
        <v>0</v>
      </c>
      <c r="W108" s="15">
        <f t="shared" si="6"/>
        <v>8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0</v>
      </c>
      <c r="Q109" s="18"/>
      <c r="R109" s="18"/>
      <c r="S109" s="18"/>
      <c r="T109" s="18"/>
      <c r="U109" s="18"/>
      <c r="V109" s="28">
        <v>0</v>
      </c>
      <c r="W109" s="15">
        <f t="shared" si="6"/>
        <v>9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/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0</v>
      </c>
      <c r="Q113" s="18"/>
      <c r="R113" s="18"/>
      <c r="S113" s="18"/>
      <c r="T113" s="18"/>
      <c r="U113" s="18"/>
      <c r="V113" s="28">
        <v>0</v>
      </c>
      <c r="W113" s="15">
        <f t="shared" si="6"/>
        <v>56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/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3</v>
      </c>
      <c r="O115" s="18">
        <v>1</v>
      </c>
      <c r="P115" s="18">
        <v>0</v>
      </c>
      <c r="Q115" s="18"/>
      <c r="R115" s="18"/>
      <c r="S115" s="18"/>
      <c r="T115" s="18"/>
      <c r="U115" s="18"/>
      <c r="V115" s="28">
        <v>0</v>
      </c>
      <c r="W115" s="15">
        <f t="shared" si="6"/>
        <v>11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4</v>
      </c>
      <c r="P116" s="18">
        <v>0</v>
      </c>
      <c r="Q116" s="18"/>
      <c r="R116" s="18"/>
      <c r="S116" s="18"/>
      <c r="T116" s="18"/>
      <c r="U116" s="18"/>
      <c r="V116" s="28">
        <v>0</v>
      </c>
      <c r="W116" s="15">
        <f t="shared" si="6"/>
        <v>11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0</v>
      </c>
      <c r="Q117" s="18"/>
      <c r="R117" s="18"/>
      <c r="S117" s="18"/>
      <c r="T117" s="18"/>
      <c r="U117" s="18"/>
      <c r="V117" s="28">
        <v>0</v>
      </c>
      <c r="W117" s="15">
        <f t="shared" si="6"/>
        <v>157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3</v>
      </c>
      <c r="AE117" s="18">
        <v>0</v>
      </c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17</v>
      </c>
      <c r="AM117" s="16">
        <f t="shared" si="9"/>
        <v>0.28491620111731847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0</v>
      </c>
      <c r="Q121" s="18"/>
      <c r="R121" s="18"/>
      <c r="S121" s="18"/>
      <c r="T121" s="18"/>
      <c r="U121" s="18"/>
      <c r="V121" s="28">
        <v>0</v>
      </c>
      <c r="W121" s="15">
        <f t="shared" si="6"/>
        <v>3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1</v>
      </c>
      <c r="P122" s="18">
        <v>0</v>
      </c>
      <c r="Q122" s="18"/>
      <c r="R122" s="18"/>
      <c r="S122" s="18"/>
      <c r="T122" s="18"/>
      <c r="U122" s="18"/>
      <c r="V122" s="28">
        <v>0</v>
      </c>
      <c r="W122" s="15">
        <f t="shared" si="6"/>
        <v>3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/>
      <c r="R123" s="18"/>
      <c r="S123" s="18"/>
      <c r="T123" s="18"/>
      <c r="U123" s="18"/>
      <c r="V123" s="28">
        <v>0</v>
      </c>
      <c r="W123" s="15">
        <f t="shared" si="6"/>
        <v>22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/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0</v>
      </c>
      <c r="Q130" s="18"/>
      <c r="R130" s="18"/>
      <c r="S130" s="18"/>
      <c r="T130" s="18"/>
      <c r="U130" s="18"/>
      <c r="V130" s="28">
        <v>0</v>
      </c>
      <c r="W130" s="15">
        <f t="shared" si="6"/>
        <v>36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0</v>
      </c>
      <c r="AE130" s="18">
        <v>0</v>
      </c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15</v>
      </c>
      <c r="AM130" s="16">
        <f t="shared" si="9"/>
        <v>1.7307692307692308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18</v>
      </c>
      <c r="O132" s="18">
        <v>9</v>
      </c>
      <c r="P132" s="18">
        <v>0</v>
      </c>
      <c r="Q132" s="18"/>
      <c r="R132" s="18"/>
      <c r="S132" s="18"/>
      <c r="T132" s="18"/>
      <c r="U132" s="18"/>
      <c r="V132" s="28">
        <v>0</v>
      </c>
      <c r="W132" s="15">
        <f t="shared" si="6"/>
        <v>95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0</v>
      </c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1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5</v>
      </c>
      <c r="P135" s="18">
        <v>0</v>
      </c>
      <c r="Q135" s="18"/>
      <c r="R135" s="18"/>
      <c r="S135" s="18"/>
      <c r="T135" s="18"/>
      <c r="U135" s="18"/>
      <c r="V135" s="28">
        <v>0</v>
      </c>
      <c r="W135" s="15">
        <f t="shared" si="10"/>
        <v>76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0</v>
      </c>
      <c r="Q137" s="18"/>
      <c r="R137" s="18"/>
      <c r="S137" s="18"/>
      <c r="T137" s="18"/>
      <c r="U137" s="18"/>
      <c r="V137" s="28">
        <v>0</v>
      </c>
      <c r="W137" s="15">
        <f t="shared" si="10"/>
        <v>40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0</v>
      </c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18</v>
      </c>
      <c r="AM137" s="16">
        <f t="shared" si="13"/>
        <v>2.1599999999999997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/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0</v>
      </c>
      <c r="P140" s="18">
        <v>0</v>
      </c>
      <c r="Q140" s="18"/>
      <c r="R140" s="18"/>
      <c r="S140" s="18"/>
      <c r="T140" s="18"/>
      <c r="U140" s="18"/>
      <c r="V140" s="28">
        <v>0</v>
      </c>
      <c r="W140" s="15">
        <f t="shared" si="10"/>
        <v>1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0</v>
      </c>
      <c r="Q142" s="18"/>
      <c r="R142" s="18"/>
      <c r="S142" s="18"/>
      <c r="T142" s="18"/>
      <c r="U142" s="18"/>
      <c r="V142" s="28">
        <v>0</v>
      </c>
      <c r="W142" s="15">
        <f t="shared" si="10"/>
        <v>33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/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/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9</v>
      </c>
      <c r="AM147" s="16">
        <f t="shared" si="13"/>
        <v>1.3499999999999999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0</v>
      </c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4</v>
      </c>
      <c r="AM148" s="16">
        <f t="shared" si="13"/>
        <v>1.2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0</v>
      </c>
      <c r="Q150" s="18"/>
      <c r="R150" s="18"/>
      <c r="S150" s="18"/>
      <c r="T150" s="18"/>
      <c r="U150" s="18"/>
      <c r="V150" s="28">
        <v>0</v>
      </c>
      <c r="W150" s="15">
        <f t="shared" si="10"/>
        <v>52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/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/>
      <c r="R152" s="18"/>
      <c r="S152" s="18"/>
      <c r="T152" s="18"/>
      <c r="U152" s="18"/>
      <c r="V152" s="28">
        <v>0</v>
      </c>
      <c r="W152" s="15">
        <f t="shared" si="10"/>
        <v>25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/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0</v>
      </c>
      <c r="Q154" s="18"/>
      <c r="R154" s="18"/>
      <c r="S154" s="18"/>
      <c r="T154" s="18"/>
      <c r="U154" s="18"/>
      <c r="V154" s="28">
        <v>0</v>
      </c>
      <c r="W154" s="15">
        <f t="shared" si="10"/>
        <v>11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0</v>
      </c>
      <c r="AE154" s="18">
        <v>0</v>
      </c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35</v>
      </c>
      <c r="AM154" s="16">
        <f t="shared" si="13"/>
        <v>2.441860465116279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8</v>
      </c>
      <c r="M155" s="18">
        <v>11</v>
      </c>
      <c r="N155" s="18">
        <v>12</v>
      </c>
      <c r="O155" s="18">
        <v>1</v>
      </c>
      <c r="P155" s="18">
        <v>0</v>
      </c>
      <c r="Q155" s="18"/>
      <c r="R155" s="18"/>
      <c r="S155" s="18"/>
      <c r="T155" s="18"/>
      <c r="U155" s="18"/>
      <c r="V155" s="28">
        <v>0</v>
      </c>
      <c r="W155" s="15">
        <f t="shared" si="10"/>
        <v>84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/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23</v>
      </c>
      <c r="O157" s="18">
        <v>8</v>
      </c>
      <c r="P157" s="18">
        <v>0</v>
      </c>
      <c r="Q157" s="18"/>
      <c r="R157" s="18"/>
      <c r="S157" s="18"/>
      <c r="T157" s="18"/>
      <c r="U157" s="18"/>
      <c r="V157" s="28">
        <v>0</v>
      </c>
      <c r="W157" s="15">
        <f t="shared" si="10"/>
        <v>233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8</v>
      </c>
      <c r="AC157" s="18">
        <v>3</v>
      </c>
      <c r="AD157" s="18">
        <v>0</v>
      </c>
      <c r="AE157" s="18">
        <v>0</v>
      </c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23</v>
      </c>
      <c r="AM157" s="16">
        <f t="shared" si="13"/>
        <v>0.42073170731707321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0</v>
      </c>
      <c r="Q159" s="18"/>
      <c r="R159" s="18"/>
      <c r="S159" s="18"/>
      <c r="T159" s="18"/>
      <c r="U159" s="18"/>
      <c r="V159" s="28">
        <v>0</v>
      </c>
      <c r="W159" s="15">
        <f t="shared" si="10"/>
        <v>5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/>
      <c r="R162" s="18"/>
      <c r="S162" s="18"/>
      <c r="T162" s="18"/>
      <c r="U162" s="18"/>
      <c r="V162" s="28">
        <v>0</v>
      </c>
      <c r="W162" s="15">
        <f t="shared" si="10"/>
        <v>1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0</v>
      </c>
      <c r="P163" s="18">
        <v>0</v>
      </c>
      <c r="Q163" s="18"/>
      <c r="R163" s="18"/>
      <c r="S163" s="18"/>
      <c r="T163" s="18"/>
      <c r="U163" s="18"/>
      <c r="V163" s="28">
        <v>0</v>
      </c>
      <c r="W163" s="15">
        <f t="shared" si="10"/>
        <v>7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0</v>
      </c>
      <c r="AF166" s="18"/>
      <c r="AG166" s="18"/>
      <c r="AH166" s="18"/>
      <c r="AI166" s="18"/>
      <c r="AJ166" s="18"/>
      <c r="AK166" s="28">
        <v>0</v>
      </c>
      <c r="AL166" s="15">
        <f t="shared" si="12"/>
        <v>5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0</v>
      </c>
      <c r="P169" s="18">
        <v>0</v>
      </c>
      <c r="Q169" s="18"/>
      <c r="R169" s="18"/>
      <c r="S169" s="18"/>
      <c r="T169" s="18"/>
      <c r="U169" s="18"/>
      <c r="V169" s="28">
        <v>0</v>
      </c>
      <c r="W169" s="15">
        <f t="shared" si="10"/>
        <v>2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8</v>
      </c>
      <c r="AM169" s="16">
        <f t="shared" si="13"/>
        <v>0.32876712328767127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/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7</v>
      </c>
      <c r="P178" s="18">
        <v>0</v>
      </c>
      <c r="Q178" s="18"/>
      <c r="R178" s="18"/>
      <c r="S178" s="18"/>
      <c r="T178" s="18"/>
      <c r="U178" s="18"/>
      <c r="V178" s="28">
        <v>0</v>
      </c>
      <c r="W178" s="15">
        <f t="shared" si="10"/>
        <v>11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0</v>
      </c>
      <c r="AF178" s="18"/>
      <c r="AG178" s="18"/>
      <c r="AH178" s="18"/>
      <c r="AI178" s="18"/>
      <c r="AJ178" s="18"/>
      <c r="AK178" s="28">
        <v>15</v>
      </c>
      <c r="AL178" s="15">
        <f t="shared" si="12"/>
        <v>14</v>
      </c>
      <c r="AM178" s="16">
        <f t="shared" si="13"/>
        <v>0.93333333333333335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/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2</v>
      </c>
      <c r="P182" s="18">
        <v>0</v>
      </c>
      <c r="Q182" s="18"/>
      <c r="R182" s="18"/>
      <c r="S182" s="18"/>
      <c r="T182" s="18"/>
      <c r="U182" s="18"/>
      <c r="V182" s="28">
        <v>0</v>
      </c>
      <c r="W182" s="15">
        <f t="shared" si="10"/>
        <v>16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/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0</v>
      </c>
      <c r="Q189" s="18"/>
      <c r="R189" s="18"/>
      <c r="S189" s="18"/>
      <c r="T189" s="18"/>
      <c r="U189" s="18"/>
      <c r="V189" s="28">
        <v>0</v>
      </c>
      <c r="W189" s="15">
        <f t="shared" si="10"/>
        <v>82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0</v>
      </c>
      <c r="AD189" s="18">
        <v>4</v>
      </c>
      <c r="AE189" s="18">
        <v>0</v>
      </c>
      <c r="AF189" s="18"/>
      <c r="AG189" s="18"/>
      <c r="AH189" s="18"/>
      <c r="AI189" s="18"/>
      <c r="AJ189" s="18"/>
      <c r="AK189" s="28">
        <v>29</v>
      </c>
      <c r="AL189" s="15">
        <f t="shared" si="12"/>
        <v>18</v>
      </c>
      <c r="AM189" s="16">
        <f t="shared" si="13"/>
        <v>0.62068965517241381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/>
      <c r="R190" s="18"/>
      <c r="S190" s="18"/>
      <c r="T190" s="18"/>
      <c r="U190" s="18"/>
      <c r="V190" s="28">
        <v>0</v>
      </c>
      <c r="W190" s="15">
        <f t="shared" si="10"/>
        <v>1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0</v>
      </c>
      <c r="P191" s="18">
        <v>0</v>
      </c>
      <c r="Q191" s="18"/>
      <c r="R191" s="18"/>
      <c r="S191" s="18"/>
      <c r="T191" s="18"/>
      <c r="U191" s="18"/>
      <c r="V191" s="28">
        <v>0</v>
      </c>
      <c r="W191" s="15">
        <f t="shared" si="10"/>
        <v>27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0</v>
      </c>
      <c r="Q192" s="18"/>
      <c r="R192" s="18"/>
      <c r="S192" s="18"/>
      <c r="T192" s="18"/>
      <c r="U192" s="18"/>
      <c r="V192" s="28">
        <v>0</v>
      </c>
      <c r="W192" s="15">
        <f t="shared" si="10"/>
        <v>7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/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/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/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/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0</v>
      </c>
      <c r="Q199" s="18"/>
      <c r="R199" s="18"/>
      <c r="S199" s="18"/>
      <c r="T199" s="18"/>
      <c r="U199" s="18"/>
      <c r="V199" s="28">
        <v>0</v>
      </c>
      <c r="W199" s="15">
        <f t="shared" si="14"/>
        <v>22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9</v>
      </c>
      <c r="AE199" s="18">
        <v>2</v>
      </c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25</v>
      </c>
      <c r="AM199" s="16">
        <f t="shared" si="17"/>
        <v>1.7441860465116279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0</v>
      </c>
      <c r="P200" s="18">
        <v>0</v>
      </c>
      <c r="Q200" s="18"/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0</v>
      </c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/>
      <c r="R201" s="18"/>
      <c r="S201" s="18"/>
      <c r="T201" s="18"/>
      <c r="U201" s="18"/>
      <c r="V201" s="28">
        <v>0</v>
      </c>
      <c r="W201" s="15">
        <f t="shared" si="14"/>
        <v>4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/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0</v>
      </c>
      <c r="P202" s="18">
        <v>0</v>
      </c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/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/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0</v>
      </c>
      <c r="P206" s="18">
        <v>0</v>
      </c>
      <c r="Q206" s="18"/>
      <c r="R206" s="18"/>
      <c r="S206" s="18"/>
      <c r="T206" s="18"/>
      <c r="U206" s="18"/>
      <c r="V206" s="28">
        <v>0</v>
      </c>
      <c r="W206" s="15">
        <f t="shared" si="14"/>
        <v>6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/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1</v>
      </c>
      <c r="O208" s="18">
        <v>1</v>
      </c>
      <c r="P208" s="18">
        <v>0</v>
      </c>
      <c r="Q208" s="18"/>
      <c r="R208" s="18"/>
      <c r="S208" s="18"/>
      <c r="T208" s="18"/>
      <c r="U208" s="18"/>
      <c r="V208" s="28">
        <v>0</v>
      </c>
      <c r="W208" s="15">
        <f t="shared" si="14"/>
        <v>5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0</v>
      </c>
      <c r="P209" s="18">
        <v>0</v>
      </c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0</v>
      </c>
      <c r="Q210" s="18"/>
      <c r="R210" s="18"/>
      <c r="S210" s="18"/>
      <c r="T210" s="18"/>
      <c r="U210" s="18"/>
      <c r="V210" s="28">
        <v>0</v>
      </c>
      <c r="W210" s="15">
        <f t="shared" si="14"/>
        <v>53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/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0</v>
      </c>
      <c r="P212" s="18">
        <v>0</v>
      </c>
      <c r="Q212" s="18"/>
      <c r="R212" s="18"/>
      <c r="S212" s="18"/>
      <c r="T212" s="18"/>
      <c r="U212" s="18"/>
      <c r="V212" s="28">
        <v>0</v>
      </c>
      <c r="W212" s="15">
        <f t="shared" si="14"/>
        <v>16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/>
      <c r="R219" s="18"/>
      <c r="S219" s="18"/>
      <c r="T219" s="18"/>
      <c r="U219" s="18"/>
      <c r="V219" s="28">
        <v>0</v>
      </c>
      <c r="W219" s="15">
        <f t="shared" si="14"/>
        <v>1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1</v>
      </c>
      <c r="P221" s="18">
        <v>0</v>
      </c>
      <c r="Q221" s="18"/>
      <c r="R221" s="18"/>
      <c r="S221" s="18"/>
      <c r="T221" s="18"/>
      <c r="U221" s="18"/>
      <c r="V221" s="28">
        <v>0</v>
      </c>
      <c r="W221" s="15">
        <f t="shared" si="14"/>
        <v>2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0</v>
      </c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1</v>
      </c>
      <c r="AE227" s="18">
        <v>0</v>
      </c>
      <c r="AF227" s="18"/>
      <c r="AG227" s="18"/>
      <c r="AH227" s="18"/>
      <c r="AI227" s="18"/>
      <c r="AJ227" s="18"/>
      <c r="AK227" s="28">
        <v>0</v>
      </c>
      <c r="AL227" s="15">
        <f t="shared" si="16"/>
        <v>1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/>
      <c r="R230" s="18"/>
      <c r="S230" s="18"/>
      <c r="T230" s="18"/>
      <c r="U230" s="18"/>
      <c r="V230" s="28">
        <v>0</v>
      </c>
      <c r="W230" s="15">
        <f t="shared" si="14"/>
        <v>2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3</v>
      </c>
      <c r="AM230" s="16">
        <f t="shared" si="17"/>
        <v>0.24324324324324323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/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9</v>
      </c>
      <c r="O232" s="18">
        <v>18</v>
      </c>
      <c r="P232" s="18">
        <v>0</v>
      </c>
      <c r="Q232" s="18"/>
      <c r="R232" s="18"/>
      <c r="S232" s="18"/>
      <c r="T232" s="18"/>
      <c r="U232" s="18"/>
      <c r="V232" s="28">
        <v>0</v>
      </c>
      <c r="W232" s="15">
        <f t="shared" si="14"/>
        <v>192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0</v>
      </c>
      <c r="AF237" s="18"/>
      <c r="AG237" s="18"/>
      <c r="AH237" s="18"/>
      <c r="AI237" s="18"/>
      <c r="AJ237" s="18"/>
      <c r="AK237" s="28">
        <v>3</v>
      </c>
      <c r="AL237" s="15">
        <f t="shared" si="16"/>
        <v>1</v>
      </c>
      <c r="AM237" s="16">
        <f t="shared" si="17"/>
        <v>0.33333333333333331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/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/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0</v>
      </c>
      <c r="P243" s="18">
        <v>0</v>
      </c>
      <c r="Q243" s="18"/>
      <c r="R243" s="18"/>
      <c r="S243" s="18"/>
      <c r="T243" s="18"/>
      <c r="U243" s="18"/>
      <c r="V243" s="28">
        <v>0</v>
      </c>
      <c r="W243" s="15">
        <f t="shared" si="14"/>
        <v>4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/>
      <c r="R244" s="18"/>
      <c r="S244" s="18"/>
      <c r="T244" s="18"/>
      <c r="U244" s="18"/>
      <c r="V244" s="28">
        <v>0</v>
      </c>
      <c r="W244" s="15">
        <f t="shared" si="14"/>
        <v>4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0</v>
      </c>
      <c r="Q248" s="18"/>
      <c r="R248" s="18"/>
      <c r="S248" s="18"/>
      <c r="T248" s="18"/>
      <c r="U248" s="18"/>
      <c r="V248" s="28">
        <v>0</v>
      </c>
      <c r="W248" s="15">
        <f t="shared" si="14"/>
        <v>17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/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2</v>
      </c>
      <c r="P250" s="18">
        <v>0</v>
      </c>
      <c r="Q250" s="18"/>
      <c r="R250" s="18"/>
      <c r="S250" s="18"/>
      <c r="T250" s="18"/>
      <c r="U250" s="18"/>
      <c r="V250" s="28">
        <v>0</v>
      </c>
      <c r="W250" s="15">
        <f t="shared" si="14"/>
        <v>17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2</v>
      </c>
      <c r="AM250" s="16">
        <f t="shared" si="17"/>
        <v>0.3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0</v>
      </c>
      <c r="Q251" s="18"/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0</v>
      </c>
      <c r="P253" s="18">
        <v>0</v>
      </c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/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/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/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>
        <v>0</v>
      </c>
      <c r="P258" s="18">
        <v>0</v>
      </c>
      <c r="Q258" s="18"/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/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/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>
        <v>4</v>
      </c>
      <c r="P263" s="18">
        <v>0</v>
      </c>
      <c r="Q263" s="18"/>
      <c r="R263" s="18"/>
      <c r="S263" s="18"/>
      <c r="T263" s="18"/>
      <c r="U263" s="18"/>
      <c r="V263" s="28">
        <v>0</v>
      </c>
      <c r="W263" s="15">
        <f t="shared" si="18"/>
        <v>18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0</v>
      </c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16</v>
      </c>
      <c r="AM263" s="16">
        <f t="shared" si="21"/>
        <v>0.29447852760736193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0</v>
      </c>
      <c r="Q267" s="18"/>
      <c r="R267" s="18"/>
      <c r="S267" s="18"/>
      <c r="T267" s="18"/>
      <c r="U267" s="18"/>
      <c r="V267" s="28">
        <v>0</v>
      </c>
      <c r="W267" s="15">
        <f t="shared" si="18"/>
        <v>47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/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0</v>
      </c>
      <c r="Q272" s="18"/>
      <c r="R272" s="18"/>
      <c r="S272" s="18"/>
      <c r="T272" s="18"/>
      <c r="U272" s="18"/>
      <c r="V272" s="28">
        <v>0</v>
      </c>
      <c r="W272" s="15">
        <f t="shared" si="18"/>
        <v>21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/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/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/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0</v>
      </c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13</v>
      </c>
      <c r="AM278" s="16">
        <f t="shared" si="21"/>
        <v>2.4375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0</v>
      </c>
      <c r="Q282" s="18"/>
      <c r="R282" s="18"/>
      <c r="S282" s="18"/>
      <c r="T282" s="18"/>
      <c r="U282" s="18"/>
      <c r="V282" s="28">
        <v>0</v>
      </c>
      <c r="W282" s="15">
        <f t="shared" si="18"/>
        <v>27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0</v>
      </c>
      <c r="AF282" s="18"/>
      <c r="AG282" s="18"/>
      <c r="AH282" s="18"/>
      <c r="AI282" s="18"/>
      <c r="AJ282" s="18"/>
      <c r="AK282" s="28">
        <v>15</v>
      </c>
      <c r="AL282" s="15">
        <f t="shared" si="20"/>
        <v>18</v>
      </c>
      <c r="AM282" s="16">
        <f t="shared" si="21"/>
        <v>1.2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/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1</v>
      </c>
      <c r="O284" s="18">
        <v>1</v>
      </c>
      <c r="P284" s="18">
        <v>0</v>
      </c>
      <c r="Q284" s="18"/>
      <c r="R284" s="18"/>
      <c r="S284" s="18"/>
      <c r="T284" s="18"/>
      <c r="U284" s="18"/>
      <c r="V284" s="28">
        <v>0</v>
      </c>
      <c r="W284" s="15">
        <f t="shared" si="18"/>
        <v>31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0</v>
      </c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/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3</v>
      </c>
      <c r="P290" s="18">
        <v>0</v>
      </c>
      <c r="Q290" s="18"/>
      <c r="R290" s="18"/>
      <c r="S290" s="18"/>
      <c r="T290" s="18"/>
      <c r="U290" s="18"/>
      <c r="V290" s="28">
        <v>0</v>
      </c>
      <c r="W290" s="15">
        <f t="shared" si="18"/>
        <v>15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0</v>
      </c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3</v>
      </c>
      <c r="AM290" s="16">
        <f t="shared" si="21"/>
        <v>1.7999999999999998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/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8</v>
      </c>
      <c r="P296" s="18">
        <v>0</v>
      </c>
      <c r="Q296" s="18"/>
      <c r="R296" s="18"/>
      <c r="S296" s="18"/>
      <c r="T296" s="18"/>
      <c r="U296" s="18"/>
      <c r="V296" s="28">
        <v>0</v>
      </c>
      <c r="W296" s="15">
        <f t="shared" si="18"/>
        <v>48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0</v>
      </c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12</v>
      </c>
      <c r="P297" s="18">
        <v>0</v>
      </c>
      <c r="Q297" s="18"/>
      <c r="R297" s="18"/>
      <c r="S297" s="18"/>
      <c r="T297" s="18"/>
      <c r="U297" s="18"/>
      <c r="V297" s="28">
        <v>0</v>
      </c>
      <c r="W297" s="15">
        <f t="shared" si="18"/>
        <v>113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/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/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/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0</v>
      </c>
      <c r="Q302" s="18"/>
      <c r="R302" s="18"/>
      <c r="S302" s="18"/>
      <c r="T302" s="18"/>
      <c r="U302" s="18"/>
      <c r="V302" s="28">
        <v>0</v>
      </c>
      <c r="W302" s="15">
        <f t="shared" si="18"/>
        <v>5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/>
      <c r="R303" s="18"/>
      <c r="S303" s="18"/>
      <c r="T303" s="18"/>
      <c r="U303" s="18"/>
      <c r="V303" s="28">
        <v>0</v>
      </c>
      <c r="W303" s="15">
        <f t="shared" si="18"/>
        <v>4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/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0</v>
      </c>
      <c r="Q306" s="18"/>
      <c r="R306" s="18"/>
      <c r="S306" s="18"/>
      <c r="T306" s="18"/>
      <c r="U306" s="18"/>
      <c r="V306" s="28">
        <v>0</v>
      </c>
      <c r="W306" s="15">
        <f t="shared" si="18"/>
        <v>6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1</v>
      </c>
      <c r="O307" s="18">
        <v>0</v>
      </c>
      <c r="P307" s="18">
        <v>0</v>
      </c>
      <c r="Q307" s="18"/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0</v>
      </c>
      <c r="Q311" s="18"/>
      <c r="R311" s="18"/>
      <c r="S311" s="18"/>
      <c r="T311" s="18"/>
      <c r="U311" s="18"/>
      <c r="V311" s="28">
        <v>0</v>
      </c>
      <c r="W311" s="15">
        <f t="shared" si="18"/>
        <v>13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0</v>
      </c>
      <c r="Q313" s="18"/>
      <c r="R313" s="18"/>
      <c r="S313" s="18"/>
      <c r="T313" s="18"/>
      <c r="U313" s="18"/>
      <c r="V313" s="28">
        <v>0</v>
      </c>
      <c r="W313" s="15">
        <f t="shared" si="18"/>
        <v>142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6</v>
      </c>
      <c r="AM313" s="16">
        <f t="shared" si="21"/>
        <v>0.81818181818181823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/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0</v>
      </c>
      <c r="Q315" s="18"/>
      <c r="R315" s="18"/>
      <c r="S315" s="18"/>
      <c r="T315" s="18"/>
      <c r="U315" s="18"/>
      <c r="V315" s="28">
        <v>0</v>
      </c>
      <c r="W315" s="15">
        <f t="shared" si="18"/>
        <v>38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30</v>
      </c>
      <c r="AM315" s="16">
        <f t="shared" si="21"/>
        <v>1.1688311688311688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3</v>
      </c>
      <c r="P319" s="18">
        <v>0</v>
      </c>
      <c r="Q319" s="18"/>
      <c r="R319" s="18"/>
      <c r="S319" s="18"/>
      <c r="T319" s="18"/>
      <c r="U319" s="18"/>
      <c r="V319" s="28">
        <v>0</v>
      </c>
      <c r="W319" s="15">
        <f t="shared" si="18"/>
        <v>4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2</v>
      </c>
      <c r="P320" s="18">
        <v>0</v>
      </c>
      <c r="Q320" s="18"/>
      <c r="R320" s="18"/>
      <c r="S320" s="18"/>
      <c r="T320" s="18"/>
      <c r="U320" s="18"/>
      <c r="V320" s="28">
        <v>0</v>
      </c>
      <c r="W320" s="15">
        <f t="shared" si="18"/>
        <v>16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0</v>
      </c>
      <c r="Q324" s="18"/>
      <c r="R324" s="18"/>
      <c r="S324" s="18"/>
      <c r="T324" s="18"/>
      <c r="U324" s="18"/>
      <c r="V324" s="28">
        <v>0</v>
      </c>
      <c r="W324" s="15">
        <f t="shared" si="18"/>
        <v>91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0</v>
      </c>
      <c r="AF324" s="18"/>
      <c r="AG324" s="18"/>
      <c r="AH324" s="18"/>
      <c r="AI324" s="18"/>
      <c r="AJ324" s="18"/>
      <c r="AK324" s="28">
        <v>31</v>
      </c>
      <c r="AL324" s="15">
        <f t="shared" si="20"/>
        <v>24</v>
      </c>
      <c r="AM324" s="16">
        <f t="shared" si="21"/>
        <v>0.77419354838709675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3</v>
      </c>
      <c r="P329" s="18">
        <v>0</v>
      </c>
      <c r="Q329" s="18"/>
      <c r="R329" s="18"/>
      <c r="S329" s="18"/>
      <c r="T329" s="18"/>
      <c r="U329" s="18"/>
      <c r="V329" s="28">
        <v>0</v>
      </c>
      <c r="W329" s="15">
        <f t="shared" si="22"/>
        <v>150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0</v>
      </c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10</v>
      </c>
      <c r="AM329" s="16">
        <f t="shared" si="25"/>
        <v>0.33707865168539325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1</v>
      </c>
      <c r="N330" s="18">
        <v>4</v>
      </c>
      <c r="O330" s="18">
        <v>4</v>
      </c>
      <c r="P330" s="18">
        <v>0</v>
      </c>
      <c r="Q330" s="18"/>
      <c r="R330" s="18"/>
      <c r="S330" s="18"/>
      <c r="T330" s="18"/>
      <c r="U330" s="18"/>
      <c r="V330" s="28">
        <v>0</v>
      </c>
      <c r="W330" s="15">
        <f t="shared" si="22"/>
        <v>21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2</v>
      </c>
      <c r="O344" s="18">
        <v>6</v>
      </c>
      <c r="P344" s="18">
        <v>0</v>
      </c>
      <c r="Q344" s="18"/>
      <c r="R344" s="18"/>
      <c r="S344" s="18"/>
      <c r="T344" s="18"/>
      <c r="U344" s="18"/>
      <c r="V344" s="28">
        <v>0</v>
      </c>
      <c r="W344" s="15">
        <f t="shared" si="22"/>
        <v>35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0</v>
      </c>
      <c r="Q345" s="18"/>
      <c r="R345" s="18"/>
      <c r="S345" s="18"/>
      <c r="T345" s="18"/>
      <c r="U345" s="18"/>
      <c r="V345" s="28">
        <v>0</v>
      </c>
      <c r="W345" s="15">
        <f t="shared" si="22"/>
        <v>2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/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4</v>
      </c>
      <c r="O354" s="18">
        <v>1</v>
      </c>
      <c r="P354" s="18">
        <v>0</v>
      </c>
      <c r="Q354" s="18"/>
      <c r="R354" s="18"/>
      <c r="S354" s="18"/>
      <c r="T354" s="18"/>
      <c r="U354" s="18"/>
      <c r="V354" s="28">
        <v>0</v>
      </c>
      <c r="W354" s="15">
        <f t="shared" si="22"/>
        <v>20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13</v>
      </c>
      <c r="AM354" s="16">
        <f t="shared" si="25"/>
        <v>5.5714285714285712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0</v>
      </c>
      <c r="Q355" s="18"/>
      <c r="R355" s="18"/>
      <c r="S355" s="18"/>
      <c r="T355" s="18"/>
      <c r="U355" s="18"/>
      <c r="V355" s="28">
        <v>0</v>
      </c>
      <c r="W355" s="15">
        <f t="shared" si="22"/>
        <v>1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4</v>
      </c>
      <c r="P356" s="18">
        <v>0</v>
      </c>
      <c r="Q356" s="18"/>
      <c r="R356" s="18"/>
      <c r="S356" s="18"/>
      <c r="T356" s="18"/>
      <c r="U356" s="18"/>
      <c r="V356" s="28">
        <v>0</v>
      </c>
      <c r="W356" s="15">
        <f t="shared" si="22"/>
        <v>43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/>
      <c r="R361" s="18"/>
      <c r="S361" s="18"/>
      <c r="T361" s="18"/>
      <c r="U361" s="18"/>
      <c r="V361" s="28">
        <v>0</v>
      </c>
      <c r="W361" s="15">
        <f t="shared" si="22"/>
        <v>2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0</v>
      </c>
      <c r="AF361" s="18"/>
      <c r="AG361" s="18"/>
      <c r="AH361" s="18"/>
      <c r="AI361" s="18"/>
      <c r="AJ361" s="18"/>
      <c r="AK361" s="28">
        <v>8</v>
      </c>
      <c r="AL361" s="15">
        <f t="shared" si="24"/>
        <v>15</v>
      </c>
      <c r="AM361" s="16">
        <f t="shared" si="25"/>
        <v>1.875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/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0</v>
      </c>
      <c r="Q369" s="18"/>
      <c r="R369" s="18"/>
      <c r="S369" s="18"/>
      <c r="T369" s="18"/>
      <c r="U369" s="18"/>
      <c r="V369" s="28">
        <v>0</v>
      </c>
      <c r="W369" s="15">
        <f t="shared" si="22"/>
        <v>15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0</v>
      </c>
      <c r="Q379" s="18"/>
      <c r="R379" s="18"/>
      <c r="S379" s="18"/>
      <c r="T379" s="18"/>
      <c r="U379" s="18"/>
      <c r="V379" s="28">
        <v>0</v>
      </c>
      <c r="W379" s="15">
        <f t="shared" si="22"/>
        <v>31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/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/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/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/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0</v>
      </c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22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0</v>
      </c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3</v>
      </c>
      <c r="AM390" s="16">
        <f t="shared" ref="AM390:AM444" si="29">IFERROR(AL390/AK390,0)</f>
        <v>0.3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0</v>
      </c>
      <c r="Q391" s="18"/>
      <c r="R391" s="18"/>
      <c r="S391" s="18"/>
      <c r="T391" s="18"/>
      <c r="U391" s="18"/>
      <c r="V391" s="28">
        <v>0</v>
      </c>
      <c r="W391" s="15">
        <f t="shared" si="26"/>
        <v>14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10</v>
      </c>
      <c r="AM393" s="16">
        <f t="shared" si="29"/>
        <v>2.1428571428571428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7</v>
      </c>
      <c r="O395" s="18">
        <v>3</v>
      </c>
      <c r="P395" s="18">
        <v>0</v>
      </c>
      <c r="Q395" s="18"/>
      <c r="R395" s="18"/>
      <c r="S395" s="18"/>
      <c r="T395" s="18"/>
      <c r="U395" s="18"/>
      <c r="V395" s="28">
        <v>0</v>
      </c>
      <c r="W395" s="15">
        <f t="shared" si="26"/>
        <v>34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3</v>
      </c>
      <c r="AE395" s="18">
        <v>0</v>
      </c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18</v>
      </c>
      <c r="AM395" s="16">
        <f t="shared" si="29"/>
        <v>0.68354430379746833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2</v>
      </c>
      <c r="M396" s="18">
        <v>1</v>
      </c>
      <c r="N396" s="18">
        <v>0</v>
      </c>
      <c r="O396" s="18">
        <v>0</v>
      </c>
      <c r="P396" s="18">
        <v>0</v>
      </c>
      <c r="Q396" s="18"/>
      <c r="R396" s="18"/>
      <c r="S396" s="18"/>
      <c r="T396" s="18"/>
      <c r="U396" s="18"/>
      <c r="V396" s="28">
        <v>0</v>
      </c>
      <c r="W396" s="15">
        <f t="shared" si="26"/>
        <v>4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2</v>
      </c>
      <c r="M399" s="18">
        <v>2</v>
      </c>
      <c r="N399" s="18">
        <v>0</v>
      </c>
      <c r="O399" s="18">
        <v>2</v>
      </c>
      <c r="P399" s="18">
        <v>0</v>
      </c>
      <c r="Q399" s="18"/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>
        <v>0</v>
      </c>
      <c r="Q400" s="18"/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3</v>
      </c>
      <c r="N403" s="18">
        <v>1</v>
      </c>
      <c r="O403" s="18">
        <v>0</v>
      </c>
      <c r="P403" s="18">
        <v>0</v>
      </c>
      <c r="Q403" s="18"/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1</v>
      </c>
      <c r="P404" s="18">
        <v>0</v>
      </c>
      <c r="Q404" s="18"/>
      <c r="R404" s="18"/>
      <c r="S404" s="18"/>
      <c r="T404" s="18"/>
      <c r="U404" s="18"/>
      <c r="V404" s="28">
        <v>0</v>
      </c>
      <c r="W404" s="15">
        <f t="shared" si="26"/>
        <v>4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/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0</v>
      </c>
      <c r="P406" s="18">
        <v>0</v>
      </c>
      <c r="Q406" s="18"/>
      <c r="R406" s="18"/>
      <c r="S406" s="18"/>
      <c r="T406" s="18"/>
      <c r="U406" s="18"/>
      <c r="V406" s="28">
        <v>0</v>
      </c>
      <c r="W406" s="15">
        <f t="shared" si="26"/>
        <v>27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/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51</v>
      </c>
      <c r="N408" s="18">
        <v>37</v>
      </c>
      <c r="O408" s="18">
        <v>26</v>
      </c>
      <c r="P408" s="18">
        <v>0</v>
      </c>
      <c r="Q408" s="18"/>
      <c r="R408" s="18"/>
      <c r="S408" s="18"/>
      <c r="T408" s="18"/>
      <c r="U408" s="18"/>
      <c r="V408" s="28">
        <v>0</v>
      </c>
      <c r="W408" s="15">
        <f t="shared" si="26"/>
        <v>366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3</v>
      </c>
      <c r="AF408" s="18"/>
      <c r="AG408" s="18"/>
      <c r="AH408" s="18"/>
      <c r="AI408" s="18"/>
      <c r="AJ408" s="18"/>
      <c r="AK408" s="28">
        <v>0</v>
      </c>
      <c r="AL408" s="15">
        <f t="shared" si="28"/>
        <v>166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0</v>
      </c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/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2</v>
      </c>
      <c r="P413" s="18">
        <v>0</v>
      </c>
      <c r="Q413" s="18"/>
      <c r="R413" s="18"/>
      <c r="S413" s="18"/>
      <c r="T413" s="18"/>
      <c r="U413" s="18"/>
      <c r="V413" s="28">
        <v>0</v>
      </c>
      <c r="W413" s="15">
        <f t="shared" si="26"/>
        <v>6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0</v>
      </c>
      <c r="Q414" s="18"/>
      <c r="R414" s="18"/>
      <c r="S414" s="18"/>
      <c r="T414" s="18"/>
      <c r="U414" s="18"/>
      <c r="V414" s="28">
        <v>0</v>
      </c>
      <c r="W414" s="15">
        <f t="shared" si="26"/>
        <v>6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/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0</v>
      </c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10</v>
      </c>
      <c r="AM419" s="16">
        <f t="shared" si="29"/>
        <v>2.7272727272727275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0</v>
      </c>
      <c r="Q420" s="18"/>
      <c r="R420" s="18"/>
      <c r="S420" s="18"/>
      <c r="T420" s="18"/>
      <c r="U420" s="18"/>
      <c r="V420" s="28">
        <v>0</v>
      </c>
      <c r="W420" s="15">
        <f t="shared" si="26"/>
        <v>17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0</v>
      </c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57</v>
      </c>
      <c r="AM420" s="16">
        <f t="shared" si="29"/>
        <v>4.8857142857142861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0</v>
      </c>
      <c r="Q421" s="18"/>
      <c r="R421" s="18"/>
      <c r="S421" s="18"/>
      <c r="T421" s="18"/>
      <c r="U421" s="18"/>
      <c r="V421" s="28">
        <v>0</v>
      </c>
      <c r="W421" s="15">
        <f t="shared" si="26"/>
        <v>23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0</v>
      </c>
      <c r="P422" s="18">
        <v>0</v>
      </c>
      <c r="Q422" s="18"/>
      <c r="R422" s="18"/>
      <c r="S422" s="18"/>
      <c r="T422" s="18"/>
      <c r="U422" s="18"/>
      <c r="V422" s="28">
        <v>0</v>
      </c>
      <c r="W422" s="15">
        <f t="shared" si="26"/>
        <v>40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>
        <v>0</v>
      </c>
      <c r="Q423" s="18"/>
      <c r="R423" s="18"/>
      <c r="S423" s="18"/>
      <c r="T423" s="18"/>
      <c r="U423" s="18"/>
      <c r="V423" s="28">
        <v>0</v>
      </c>
      <c r="W423" s="15">
        <f t="shared" si="26"/>
        <v>11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2</v>
      </c>
      <c r="P424" s="18">
        <v>0</v>
      </c>
      <c r="Q424" s="18"/>
      <c r="R424" s="18"/>
      <c r="S424" s="18"/>
      <c r="T424" s="18"/>
      <c r="U424" s="18"/>
      <c r="V424" s="28">
        <v>0</v>
      </c>
      <c r="W424" s="15">
        <f t="shared" si="26"/>
        <v>3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3</v>
      </c>
      <c r="O425" s="18">
        <v>5</v>
      </c>
      <c r="P425" s="18">
        <v>0</v>
      </c>
      <c r="Q425" s="18"/>
      <c r="R425" s="18"/>
      <c r="S425" s="18"/>
      <c r="T425" s="18"/>
      <c r="U425" s="18"/>
      <c r="V425" s="28">
        <v>0</v>
      </c>
      <c r="W425" s="15">
        <f t="shared" si="26"/>
        <v>70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/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/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0</v>
      </c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4</v>
      </c>
      <c r="AM427" s="16">
        <f t="shared" si="29"/>
        <v>3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5</v>
      </c>
      <c r="P428" s="18">
        <v>0</v>
      </c>
      <c r="Q428" s="18"/>
      <c r="R428" s="18"/>
      <c r="S428" s="18"/>
      <c r="T428" s="18"/>
      <c r="U428" s="18"/>
      <c r="V428" s="28">
        <v>0</v>
      </c>
      <c r="W428" s="15">
        <f t="shared" si="26"/>
        <v>15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/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0</v>
      </c>
      <c r="Q433" s="18"/>
      <c r="R433" s="18"/>
      <c r="S433" s="18"/>
      <c r="T433" s="18"/>
      <c r="U433" s="18"/>
      <c r="V433" s="28">
        <v>0</v>
      </c>
      <c r="W433" s="15">
        <f t="shared" si="26"/>
        <v>4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1</v>
      </c>
      <c r="AE433" s="18">
        <v>0</v>
      </c>
      <c r="AF433" s="18"/>
      <c r="AG433" s="18"/>
      <c r="AH433" s="18"/>
      <c r="AI433" s="18"/>
      <c r="AJ433" s="18"/>
      <c r="AK433" s="28">
        <v>0</v>
      </c>
      <c r="AL433" s="15">
        <f t="shared" si="28"/>
        <v>7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1</v>
      </c>
      <c r="O434" s="18">
        <v>0</v>
      </c>
      <c r="P434" s="18">
        <v>0</v>
      </c>
      <c r="Q434" s="18"/>
      <c r="R434" s="18"/>
      <c r="S434" s="18"/>
      <c r="T434" s="18"/>
      <c r="U434" s="18"/>
      <c r="V434" s="28">
        <v>0</v>
      </c>
      <c r="W434" s="15">
        <f t="shared" si="26"/>
        <v>3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0</v>
      </c>
      <c r="O436" s="18">
        <v>0</v>
      </c>
      <c r="P436" s="18">
        <v>0</v>
      </c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0</v>
      </c>
      <c r="P437" s="18">
        <v>0</v>
      </c>
      <c r="Q437" s="18"/>
      <c r="R437" s="18"/>
      <c r="S437" s="18"/>
      <c r="T437" s="18"/>
      <c r="U437" s="18"/>
      <c r="V437" s="28">
        <v>0</v>
      </c>
      <c r="W437" s="15">
        <f t="shared" si="26"/>
        <v>27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0</v>
      </c>
      <c r="Q439" s="18"/>
      <c r="R439" s="18"/>
      <c r="S439" s="18"/>
      <c r="T439" s="18"/>
      <c r="U439" s="18"/>
      <c r="V439" s="28">
        <v>0</v>
      </c>
      <c r="W439" s="15">
        <f t="shared" si="26"/>
        <v>19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/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4</v>
      </c>
      <c r="P440" s="18">
        <v>0</v>
      </c>
      <c r="Q440" s="18"/>
      <c r="R440" s="18"/>
      <c r="S440" s="18"/>
      <c r="T440" s="18"/>
      <c r="U440" s="18"/>
      <c r="V440" s="28">
        <v>0</v>
      </c>
      <c r="W440" s="15">
        <f t="shared" si="26"/>
        <v>74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0</v>
      </c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6</v>
      </c>
      <c r="AM440" s="16">
        <f t="shared" si="29"/>
        <v>0.44999999999999996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>
        <v>0</v>
      </c>
      <c r="P441" s="18">
        <v>0</v>
      </c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/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0</v>
      </c>
      <c r="Q444" s="18"/>
      <c r="R444" s="18"/>
      <c r="S444" s="18"/>
      <c r="T444" s="18"/>
      <c r="U444" s="18"/>
      <c r="V444" s="28">
        <v>0</v>
      </c>
      <c r="W444" s="15">
        <f t="shared" si="26"/>
        <v>23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5</v>
      </c>
      <c r="P446" s="18">
        <v>0</v>
      </c>
      <c r="Q446" s="18"/>
      <c r="R446" s="18"/>
      <c r="S446" s="18"/>
      <c r="T446" s="18"/>
      <c r="U446" s="18"/>
      <c r="V446" s="28">
        <v>0</v>
      </c>
      <c r="W446" s="15">
        <f t="shared" si="30"/>
        <v>47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5</v>
      </c>
      <c r="N447" s="18">
        <v>2</v>
      </c>
      <c r="O447" s="18">
        <v>2</v>
      </c>
      <c r="P447" s="18">
        <v>0</v>
      </c>
      <c r="Q447" s="18"/>
      <c r="R447" s="18"/>
      <c r="S447" s="18"/>
      <c r="T447" s="18"/>
      <c r="U447" s="18"/>
      <c r="V447" s="28">
        <v>0</v>
      </c>
      <c r="W447" s="15">
        <f t="shared" si="30"/>
        <v>24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/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0</v>
      </c>
      <c r="AE452" s="18">
        <v>0</v>
      </c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3</v>
      </c>
      <c r="AM452" s="16">
        <f t="shared" si="37"/>
        <v>0.89999999999999991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0</v>
      </c>
      <c r="P458" s="18">
        <v>0</v>
      </c>
      <c r="Q458" s="18"/>
      <c r="R458" s="18"/>
      <c r="S458" s="18"/>
      <c r="T458" s="18"/>
      <c r="U458" s="18"/>
      <c r="V458" s="28">
        <v>0</v>
      </c>
      <c r="W458" s="15">
        <f t="shared" si="34"/>
        <v>15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/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/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/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0</v>
      </c>
      <c r="P468" s="18">
        <v>0</v>
      </c>
      <c r="Q468" s="18"/>
      <c r="R468" s="18"/>
      <c r="S468" s="18"/>
      <c r="T468" s="18"/>
      <c r="U468" s="18"/>
      <c r="V468" s="28">
        <v>0</v>
      </c>
      <c r="W468" s="15">
        <f t="shared" si="34"/>
        <v>2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/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/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0</v>
      </c>
      <c r="P474" s="18">
        <v>0</v>
      </c>
      <c r="Q474" s="18"/>
      <c r="R474" s="18"/>
      <c r="S474" s="18"/>
      <c r="T474" s="18"/>
      <c r="U474" s="18"/>
      <c r="V474" s="28">
        <v>0</v>
      </c>
      <c r="W474" s="15">
        <f t="shared" si="34"/>
        <v>14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/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2</v>
      </c>
      <c r="M477" s="18">
        <v>1</v>
      </c>
      <c r="N477" s="18">
        <v>1</v>
      </c>
      <c r="O477" s="18">
        <v>1</v>
      </c>
      <c r="P477" s="18">
        <v>0</v>
      </c>
      <c r="Q477" s="18"/>
      <c r="R477" s="18"/>
      <c r="S477" s="18"/>
      <c r="T477" s="18"/>
      <c r="U477" s="18"/>
      <c r="V477" s="28">
        <v>0</v>
      </c>
      <c r="W477" s="15">
        <f t="shared" si="34"/>
        <v>17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/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15</v>
      </c>
      <c r="P479" s="18">
        <v>0</v>
      </c>
      <c r="Q479" s="18"/>
      <c r="R479" s="18"/>
      <c r="S479" s="18"/>
      <c r="T479" s="18"/>
      <c r="U479" s="18"/>
      <c r="V479" s="28">
        <v>0</v>
      </c>
      <c r="W479" s="15">
        <f t="shared" si="34"/>
        <v>33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/>
      <c r="R480" s="18"/>
      <c r="S480" s="18"/>
      <c r="T480" s="18"/>
      <c r="U480" s="18"/>
      <c r="V480" s="28">
        <v>0</v>
      </c>
      <c r="W480" s="15">
        <f t="shared" si="34"/>
        <v>18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8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8.7353012192403892E-2</v>
      </c>
      <c r="AO2" s="106">
        <f t="shared" ref="AO2:AY2" si="0">+AO3/$AJ$11</f>
        <v>3.5115330482660696E-2</v>
      </c>
      <c r="AP2" s="106">
        <f t="shared" si="0"/>
        <v>3.2471200914636664E-2</v>
      </c>
      <c r="AQ2" s="106">
        <f t="shared" si="0"/>
        <v>2.0733845271212883E-2</v>
      </c>
      <c r="AR2" s="106">
        <f t="shared" si="0"/>
        <v>2.2313873915519929E-2</v>
      </c>
      <c r="AS2" s="106">
        <f t="shared" si="0"/>
        <v>1.7444806052451276E-2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8.7353012192403892E-2</v>
      </c>
      <c r="BI2" s="106">
        <f t="shared" ref="BI2:BS2" si="1">+BI3/$AJ$11</f>
        <v>3.5115330482660696E-2</v>
      </c>
      <c r="BJ2" s="106">
        <f t="shared" si="1"/>
        <v>3.2471200914636664E-2</v>
      </c>
      <c r="BK2" s="106">
        <f t="shared" si="1"/>
        <v>2.0733845271212883E-2</v>
      </c>
      <c r="BL2" s="106">
        <f t="shared" si="1"/>
        <v>2.2313873915519929E-2</v>
      </c>
      <c r="BM2" s="106">
        <f t="shared" si="1"/>
        <v>1.7444806052451276E-2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2709</v>
      </c>
      <c r="AO3" s="110">
        <f t="shared" si="4"/>
        <v>1089</v>
      </c>
      <c r="AP3" s="110">
        <f t="shared" si="4"/>
        <v>1007</v>
      </c>
      <c r="AQ3" s="110">
        <f t="shared" si="4"/>
        <v>643</v>
      </c>
      <c r="AR3" s="110">
        <f t="shared" si="4"/>
        <v>692</v>
      </c>
      <c r="AS3" s="110">
        <f t="shared" si="4"/>
        <v>541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2709</v>
      </c>
      <c r="BI3" s="110">
        <f t="shared" si="7"/>
        <v>1089</v>
      </c>
      <c r="BJ3" s="110">
        <f t="shared" si="7"/>
        <v>1007</v>
      </c>
      <c r="BK3" s="110">
        <f t="shared" si="7"/>
        <v>643</v>
      </c>
      <c r="BL3" s="110">
        <f t="shared" si="7"/>
        <v>692</v>
      </c>
      <c r="BM3" s="110">
        <f t="shared" si="7"/>
        <v>541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1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10</v>
      </c>
      <c r="S7" s="104">
        <f>IFERROR(VLOOKUP($K7,Prevalentes!$H$5:$U$491,8,FALSE),0)</f>
        <v>9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5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4</v>
      </c>
      <c r="S13" s="104">
        <f>IFERROR(VLOOKUP($K13,Prevalentes!$H$5:$U$491,8,FALSE),0)</f>
        <v>1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8</v>
      </c>
      <c r="S14" s="104">
        <f>IFERROR(VLOOKUP($K14,Prevalentes!$H$5:$U$491,8,FALSE),0)</f>
        <v>7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49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10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1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33</v>
      </c>
      <c r="R24" s="104">
        <f>IFERROR(VLOOKUP($K24,Prevalentes!$H$5:$U$491,7,FALSE),0)</f>
        <v>24</v>
      </c>
      <c r="S24" s="104">
        <f>IFERROR(VLOOKUP($K24,Prevalentes!$H$5:$U$491,8,FALSE),0)</f>
        <v>13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70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20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25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5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8.296943231441048E-2</v>
      </c>
      <c r="AO26" s="106">
        <f t="shared" ref="AO26:AY26" si="10">+AO34/$AJ$27</f>
        <v>3.8162141636605279E-2</v>
      </c>
      <c r="AP26" s="106">
        <f t="shared" si="10"/>
        <v>2.468198215302829E-2</v>
      </c>
      <c r="AQ26" s="106">
        <f t="shared" si="10"/>
        <v>1.404974368710841E-2</v>
      </c>
      <c r="AR26" s="106">
        <f t="shared" si="10"/>
        <v>1.5568634896525536E-2</v>
      </c>
      <c r="AS26" s="106">
        <f t="shared" si="10"/>
        <v>1.6138219100056958E-2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8.3623693379790948E-2</v>
      </c>
      <c r="BI26" s="106">
        <f t="shared" ref="BI26:BS26" si="11">+IFERROR(BI35/$BD$27,0)</f>
        <v>3.7359659310878826E-2</v>
      </c>
      <c r="BJ26" s="106">
        <f t="shared" si="11"/>
        <v>2.3809523809523808E-2</v>
      </c>
      <c r="BK26" s="106">
        <f t="shared" si="11"/>
        <v>1.3743708865660086E-2</v>
      </c>
      <c r="BL26" s="106">
        <f t="shared" si="11"/>
        <v>1.316298877274487E-2</v>
      </c>
      <c r="BM26" s="106">
        <f t="shared" si="11"/>
        <v>1.548586914440573E-2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8.5865102639296184E-2</v>
      </c>
      <c r="AO27" s="106">
        <f t="shared" ref="AO27:AY27" si="12">+AO35/$AJ$34</f>
        <v>3.589442815249267E-2</v>
      </c>
      <c r="AP27" s="106">
        <f t="shared" si="12"/>
        <v>4.5278592375366571E-2</v>
      </c>
      <c r="AQ27" s="106">
        <f t="shared" si="12"/>
        <v>3.30791788856305E-2</v>
      </c>
      <c r="AR27" s="106">
        <f t="shared" si="12"/>
        <v>2.6744868035190616E-2</v>
      </c>
      <c r="AS27" s="106">
        <f t="shared" si="12"/>
        <v>1.806451612903226E-2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8.3877621175661721E-2</v>
      </c>
      <c r="BI27" s="106">
        <f t="shared" ref="BI27:BS27" si="13">IFERROR(BI36/$BD$34,0)</f>
        <v>3.5063595737366789E-2</v>
      </c>
      <c r="BJ27" s="106">
        <f t="shared" si="13"/>
        <v>4.4459722699667692E-2</v>
      </c>
      <c r="BK27" s="106">
        <f t="shared" si="13"/>
        <v>3.2313509797181159E-2</v>
      </c>
      <c r="BL27" s="106">
        <f t="shared" si="13"/>
        <v>2.6125816431763486E-2</v>
      </c>
      <c r="BM27" s="106">
        <f t="shared" si="13"/>
        <v>1.7646384782857794E-2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4.3230345813704094E-2</v>
      </c>
      <c r="AS28" s="106">
        <f t="shared" si="17"/>
        <v>1.9980411930703573E-2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4.3230345813704094E-2</v>
      </c>
      <c r="BM28" s="106">
        <f t="shared" si="21"/>
        <v>1.9980411930703573E-2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9.9759615384615391E-2</v>
      </c>
      <c r="AO29" s="106">
        <f t="shared" ref="AO29:AY29" si="22">+AO37/$AJ$52</f>
        <v>3.5737179487179485E-2</v>
      </c>
      <c r="AP29" s="106">
        <f t="shared" si="22"/>
        <v>3.4375000000000003E-2</v>
      </c>
      <c r="AQ29" s="106">
        <f t="shared" si="22"/>
        <v>2.1634615384615384E-2</v>
      </c>
      <c r="AR29" s="106">
        <f t="shared" si="22"/>
        <v>1.9631410256410256E-2</v>
      </c>
      <c r="AS29" s="106">
        <f t="shared" si="22"/>
        <v>1.6105769230769229E-2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9.4072425652437786E-2</v>
      </c>
      <c r="BI29" s="106">
        <f t="shared" ref="BI29:BS29" si="23">IFERROR(BI38/$BD$46,0)</f>
        <v>3.611167307303257E-2</v>
      </c>
      <c r="BJ29" s="106">
        <f t="shared" si="23"/>
        <v>3.3077078697147481E-2</v>
      </c>
      <c r="BK29" s="106">
        <f t="shared" si="23"/>
        <v>2.0230629172567266E-2</v>
      </c>
      <c r="BL29" s="106">
        <f t="shared" si="23"/>
        <v>1.7600647380133522E-2</v>
      </c>
      <c r="BM29" s="106">
        <f t="shared" si="23"/>
        <v>1.6285656483916649E-2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1.5037593984962405E-2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0.10758885686839577</v>
      </c>
      <c r="BI30" s="106">
        <f t="shared" ref="BI30:BS30" si="25">IFERROR(BI39/$BD$51,0)</f>
        <v>3.2020493115593983E-2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2.1453730387447967E-2</v>
      </c>
      <c r="BM30" s="106">
        <f t="shared" si="25"/>
        <v>1.4089016970861351E-2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3.901313258970273E-2</v>
      </c>
      <c r="AP31" s="106">
        <f t="shared" si="26"/>
        <v>3.6815209626902573E-2</v>
      </c>
      <c r="AQ31" s="106">
        <f t="shared" si="26"/>
        <v>2.6375075553601846E-2</v>
      </c>
      <c r="AR31" s="106">
        <f t="shared" si="26"/>
        <v>3.4067805923402382E-2</v>
      </c>
      <c r="AS31" s="106">
        <f t="shared" si="26"/>
        <v>1.7033902961701191E-2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1.9191226867717615E-2</v>
      </c>
      <c r="AS32" s="106">
        <f t="shared" si="28"/>
        <v>2.604523646333105E-2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3.901313258970273E-2</v>
      </c>
      <c r="BJ32" s="106">
        <f t="shared" si="29"/>
        <v>3.6815209626902573E-2</v>
      </c>
      <c r="BK32" s="106">
        <f t="shared" si="29"/>
        <v>2.6375075553601846E-2</v>
      </c>
      <c r="BL32" s="106">
        <f t="shared" si="29"/>
        <v>3.4067805923402382E-2</v>
      </c>
      <c r="BM32" s="106">
        <f t="shared" si="29"/>
        <v>1.7033902961701191E-2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1.5163297045101089E-2</v>
      </c>
      <c r="AS33" s="106">
        <f t="shared" si="30"/>
        <v>1.8662519440124418E-2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1.8058690744920992E-2</v>
      </c>
      <c r="BM33" s="106">
        <f t="shared" si="31"/>
        <v>2.7088036117381489E-2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437</v>
      </c>
      <c r="AO34" s="31">
        <f t="shared" si="32"/>
        <v>201</v>
      </c>
      <c r="AP34" s="31">
        <f t="shared" si="32"/>
        <v>130</v>
      </c>
      <c r="AQ34" s="31">
        <f t="shared" si="32"/>
        <v>74</v>
      </c>
      <c r="AR34" s="31">
        <f t="shared" si="32"/>
        <v>82</v>
      </c>
      <c r="AS34" s="31">
        <f t="shared" si="32"/>
        <v>85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1.5163297045101089E-2</v>
      </c>
      <c r="BM34" s="106">
        <f t="shared" si="33"/>
        <v>1.8662519440124418E-2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2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366</v>
      </c>
      <c r="AO35" s="31">
        <f t="shared" si="32"/>
        <v>153</v>
      </c>
      <c r="AP35" s="31">
        <f t="shared" si="32"/>
        <v>193</v>
      </c>
      <c r="AQ35" s="31">
        <f t="shared" si="32"/>
        <v>141</v>
      </c>
      <c r="AR35" s="31">
        <f t="shared" si="32"/>
        <v>114</v>
      </c>
      <c r="AS35" s="31">
        <f t="shared" si="32"/>
        <v>77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432</v>
      </c>
      <c r="BI35" s="31">
        <f t="shared" si="38"/>
        <v>193</v>
      </c>
      <c r="BJ35" s="31">
        <f t="shared" si="38"/>
        <v>123</v>
      </c>
      <c r="BK35" s="31">
        <f t="shared" si="38"/>
        <v>71</v>
      </c>
      <c r="BL35" s="31">
        <f t="shared" si="38"/>
        <v>68</v>
      </c>
      <c r="BM35" s="31">
        <f t="shared" si="38"/>
        <v>80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119</v>
      </c>
      <c r="AS36" s="31">
        <f t="shared" si="32"/>
        <v>55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366</v>
      </c>
      <c r="BI36" s="31">
        <f t="shared" si="38"/>
        <v>153</v>
      </c>
      <c r="BJ36" s="31">
        <f t="shared" si="38"/>
        <v>194</v>
      </c>
      <c r="BK36" s="31">
        <f t="shared" si="38"/>
        <v>141</v>
      </c>
      <c r="BL36" s="31">
        <f t="shared" si="38"/>
        <v>114</v>
      </c>
      <c r="BM36" s="31">
        <f t="shared" si="38"/>
        <v>77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1245</v>
      </c>
      <c r="AO37" s="31">
        <f t="shared" si="32"/>
        <v>446</v>
      </c>
      <c r="AP37" s="31">
        <f t="shared" si="32"/>
        <v>429</v>
      </c>
      <c r="AQ37" s="31">
        <f t="shared" si="32"/>
        <v>270</v>
      </c>
      <c r="AR37" s="31">
        <f t="shared" si="32"/>
        <v>245</v>
      </c>
      <c r="AS37" s="31">
        <f t="shared" si="32"/>
        <v>201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119</v>
      </c>
      <c r="BM37" s="31">
        <f t="shared" si="38"/>
        <v>55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6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930</v>
      </c>
      <c r="BI38" s="31">
        <f t="shared" si="38"/>
        <v>357</v>
      </c>
      <c r="BJ38" s="31">
        <f t="shared" si="38"/>
        <v>327</v>
      </c>
      <c r="BK38" s="31">
        <f t="shared" si="38"/>
        <v>200</v>
      </c>
      <c r="BL38" s="31">
        <f t="shared" si="38"/>
        <v>174</v>
      </c>
      <c r="BM38" s="31">
        <f t="shared" si="38"/>
        <v>161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71</v>
      </c>
      <c r="AP39" s="31">
        <f t="shared" si="32"/>
        <v>67</v>
      </c>
      <c r="AQ39" s="31">
        <f t="shared" si="32"/>
        <v>48</v>
      </c>
      <c r="AR39" s="31">
        <f t="shared" si="32"/>
        <v>62</v>
      </c>
      <c r="AS39" s="31">
        <f t="shared" si="32"/>
        <v>31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336</v>
      </c>
      <c r="BI39" s="31">
        <f t="shared" si="38"/>
        <v>100</v>
      </c>
      <c r="BJ39" s="31">
        <f t="shared" si="38"/>
        <v>102</v>
      </c>
      <c r="BK39" s="31">
        <f t="shared" si="38"/>
        <v>70</v>
      </c>
      <c r="BL39" s="31">
        <f t="shared" si="38"/>
        <v>67</v>
      </c>
      <c r="BM39" s="31">
        <f t="shared" si="38"/>
        <v>44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1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28</v>
      </c>
      <c r="AS40" s="31">
        <f t="shared" si="32"/>
        <v>38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9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22</v>
      </c>
      <c r="AR41" s="31">
        <f t="shared" si="32"/>
        <v>39</v>
      </c>
      <c r="AS41" s="31">
        <f t="shared" si="32"/>
        <v>48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71</v>
      </c>
      <c r="BJ41" s="31">
        <f t="shared" si="38"/>
        <v>67</v>
      </c>
      <c r="BK41" s="31">
        <f t="shared" si="38"/>
        <v>48</v>
      </c>
      <c r="BL41" s="31">
        <f t="shared" si="38"/>
        <v>62</v>
      </c>
      <c r="BM41" s="31">
        <f t="shared" si="38"/>
        <v>31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24</v>
      </c>
      <c r="BM42" s="31">
        <f t="shared" si="38"/>
        <v>36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22</v>
      </c>
      <c r="BL43" s="31">
        <f t="shared" si="38"/>
        <v>39</v>
      </c>
      <c r="BM43" s="31">
        <f t="shared" si="38"/>
        <v>48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10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1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1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3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4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3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23</v>
      </c>
      <c r="S89" s="104">
        <f>IFERROR(VLOOKUP($K89,Prevalentes!$H$5:$U$491,8,FALSE),0)</f>
        <v>8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2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18</v>
      </c>
      <c r="S116" s="104">
        <f>IFERROR(VLOOKUP($K116,Prevalentes!$H$5:$U$491,8,FALSE),0)</f>
        <v>9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5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8</v>
      </c>
      <c r="Q120" s="104">
        <f>IFERROR(VLOOKUP($K120,Prevalentes!$H$5:$U$491,6,FALSE),0)</f>
        <v>11</v>
      </c>
      <c r="R120" s="104">
        <f>IFERROR(VLOOKUP($K120,Prevalentes!$H$5:$U$491,7,FALSE),0)</f>
        <v>12</v>
      </c>
      <c r="S120" s="104">
        <f>IFERROR(VLOOKUP($K120,Prevalentes!$H$5:$U$491,8,FALSE),0)</f>
        <v>1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3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1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4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1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2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9</v>
      </c>
      <c r="S181" s="104">
        <f>IFERROR(VLOOKUP($K181,Prevalentes!$H$5:$U$491,8,FALSE),0)</f>
        <v>18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4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4</v>
      </c>
      <c r="S183" s="104">
        <f>IFERROR(VLOOKUP($K183,Prevalentes!$H$5:$U$491,8,FALSE),0)</f>
        <v>1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8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3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1</v>
      </c>
      <c r="R227" s="104">
        <f>IFERROR(VLOOKUP($K227,Prevalentes!$H$5:$U$491,7,FALSE),0)</f>
        <v>4</v>
      </c>
      <c r="S227" s="104">
        <f>IFERROR(VLOOKUP($K227,Prevalentes!$H$5:$U$491,8,FALSE),0)</f>
        <v>4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51</v>
      </c>
      <c r="R229" s="104">
        <f>IFERROR(VLOOKUP($K229,Prevalentes!$H$5:$U$491,7,FALSE),0)</f>
        <v>37</v>
      </c>
      <c r="S229" s="104">
        <f>IFERROR(VLOOKUP($K229,Prevalentes!$H$5:$U$491,8,FALSE),0)</f>
        <v>26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2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7</v>
      </c>
      <c r="S240" s="104">
        <f>IFERROR(VLOOKUP($K240,Prevalentes!$H$5:$U$491,8,FALSE),0)</f>
        <v>3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2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5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5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4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5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3</v>
      </c>
      <c r="S262" s="104">
        <f>IFERROR(VLOOKUP($K262,Prevalentes!$H$5:$U$491,8,FALSE),0)</f>
        <v>5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2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3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2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1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12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1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7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2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3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5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1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1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2</v>
      </c>
      <c r="S611" s="104">
        <f>IFERROR(VLOOKUP($K611,Prevalentes!$H$5:$U$491,8,FALSE),0)</f>
        <v>6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1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15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2026-07-16T18:47:57Z</dcterms:modified>
</cp:coreProperties>
</file>